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15480" windowHeight="11580"/>
  </bookViews>
  <sheets>
    <sheet name="2-ге півріччя 18р." sheetId="7" r:id="rId1"/>
  </sheets>
  <calcPr calcId="145621"/>
</workbook>
</file>

<file path=xl/calcChain.xml><?xml version="1.0" encoding="utf-8"?>
<calcChain xmlns="http://schemas.openxmlformats.org/spreadsheetml/2006/main">
  <c r="G471" i="7" l="1"/>
  <c r="G467" i="7"/>
  <c r="G468" i="7"/>
  <c r="G469" i="7"/>
  <c r="G470" i="7"/>
  <c r="G360" i="7"/>
  <c r="G322" i="7"/>
  <c r="G323" i="7"/>
  <c r="G324" i="7"/>
  <c r="G325" i="7"/>
  <c r="G326" i="7"/>
  <c r="G202" i="7"/>
  <c r="G161" i="7"/>
  <c r="G162" i="7"/>
  <c r="G359" i="7"/>
  <c r="G358" i="7"/>
  <c r="G357" i="7"/>
  <c r="G173" i="7"/>
  <c r="G132" i="7"/>
  <c r="G133" i="7"/>
  <c r="G134" i="7"/>
  <c r="G126" i="7"/>
  <c r="G113" i="7"/>
  <c r="F424" i="7" l="1"/>
  <c r="E424" i="7"/>
  <c r="G321" i="7"/>
  <c r="G186" i="7"/>
  <c r="G116" i="7"/>
  <c r="G110" i="7"/>
  <c r="G22" i="7" l="1"/>
  <c r="G23" i="7"/>
  <c r="G25" i="7"/>
  <c r="G26" i="7"/>
  <c r="G146" i="7"/>
  <c r="G145" i="7"/>
  <c r="G144" i="7"/>
  <c r="G143" i="7"/>
  <c r="G142" i="7"/>
  <c r="G141" i="7"/>
  <c r="G140" i="7"/>
  <c r="G139" i="7"/>
  <c r="G138" i="7"/>
  <c r="G137" i="7"/>
  <c r="G136" i="7"/>
  <c r="G135" i="7"/>
  <c r="G131" i="7"/>
  <c r="G130" i="7"/>
  <c r="G129" i="7"/>
  <c r="G128" i="7"/>
  <c r="G127" i="7"/>
  <c r="G125" i="7"/>
  <c r="G124" i="7"/>
  <c r="G123" i="7"/>
  <c r="G122" i="7"/>
  <c r="G121" i="7"/>
  <c r="G120" i="7"/>
  <c r="G119" i="7"/>
  <c r="G118" i="7"/>
  <c r="G315" i="7"/>
  <c r="G316" i="7"/>
  <c r="G317" i="7"/>
  <c r="G318" i="7"/>
  <c r="G319" i="7"/>
  <c r="G320" i="7"/>
  <c r="E28" i="7"/>
  <c r="E62" i="7" s="1"/>
  <c r="F506" i="7"/>
  <c r="E506" i="7"/>
  <c r="G505" i="7"/>
  <c r="G504" i="7"/>
  <c r="G503" i="7"/>
  <c r="G502" i="7"/>
  <c r="G501" i="7"/>
  <c r="G500" i="7"/>
  <c r="G499" i="7"/>
  <c r="G498" i="7"/>
  <c r="G497" i="7"/>
  <c r="G496" i="7"/>
  <c r="G495" i="7"/>
  <c r="G494" i="7"/>
  <c r="G493" i="7"/>
  <c r="G492" i="7"/>
  <c r="G491" i="7"/>
  <c r="G490" i="7"/>
  <c r="G489" i="7"/>
  <c r="G488" i="7"/>
  <c r="G487" i="7"/>
  <c r="G486" i="7"/>
  <c r="G485" i="7"/>
  <c r="G484" i="7"/>
  <c r="G483" i="7"/>
  <c r="G482" i="7"/>
  <c r="G481" i="7"/>
  <c r="G480" i="7"/>
  <c r="G479" i="7"/>
  <c r="G478" i="7"/>
  <c r="G477" i="7"/>
  <c r="G476" i="7"/>
  <c r="G475" i="7"/>
  <c r="G474" i="7"/>
  <c r="G473" i="7"/>
  <c r="G472" i="7"/>
  <c r="G466" i="7"/>
  <c r="G465" i="7"/>
  <c r="G464" i="7"/>
  <c r="G463" i="7"/>
  <c r="G462" i="7"/>
  <c r="G461" i="7"/>
  <c r="G460" i="7"/>
  <c r="G459" i="7"/>
  <c r="G458" i="7"/>
  <c r="G457" i="7"/>
  <c r="G456" i="7"/>
  <c r="G455" i="7"/>
  <c r="G454" i="7"/>
  <c r="G453" i="7"/>
  <c r="G452" i="7"/>
  <c r="G423" i="7"/>
  <c r="G422" i="7"/>
  <c r="G421" i="7"/>
  <c r="G420" i="7"/>
  <c r="G419" i="7"/>
  <c r="G418" i="7"/>
  <c r="G417" i="7"/>
  <c r="G416" i="7"/>
  <c r="G415" i="7"/>
  <c r="G414" i="7"/>
  <c r="G412" i="7"/>
  <c r="G411" i="7"/>
  <c r="G410" i="7"/>
  <c r="G409" i="7"/>
  <c r="G408" i="7"/>
  <c r="G407" i="7"/>
  <c r="G406" i="7"/>
  <c r="G405" i="7"/>
  <c r="G404" i="7"/>
  <c r="G403" i="7"/>
  <c r="G402" i="7"/>
  <c r="G401" i="7"/>
  <c r="G400" i="7"/>
  <c r="G399" i="7"/>
  <c r="G398" i="7"/>
  <c r="G397" i="7"/>
  <c r="G396" i="7"/>
  <c r="G395" i="7"/>
  <c r="G394" i="7"/>
  <c r="G393" i="7"/>
  <c r="G392" i="7"/>
  <c r="G391" i="7"/>
  <c r="G390" i="7"/>
  <c r="G389" i="7"/>
  <c r="G388" i="7"/>
  <c r="G387" i="7"/>
  <c r="G386" i="7"/>
  <c r="G385" i="7"/>
  <c r="G384" i="7"/>
  <c r="G383" i="7"/>
  <c r="G382" i="7"/>
  <c r="G381" i="7"/>
  <c r="G380" i="7"/>
  <c r="G379" i="7"/>
  <c r="G378" i="7"/>
  <c r="G377" i="7"/>
  <c r="G376" i="7"/>
  <c r="G375" i="7"/>
  <c r="G374" i="7"/>
  <c r="G373" i="7"/>
  <c r="G372" i="7"/>
  <c r="G371" i="7"/>
  <c r="G370" i="7"/>
  <c r="G369" i="7"/>
  <c r="G368" i="7"/>
  <c r="G367" i="7"/>
  <c r="G366" i="7"/>
  <c r="G365" i="7"/>
  <c r="G364" i="7"/>
  <c r="G363" i="7"/>
  <c r="G362" i="7"/>
  <c r="G361" i="7"/>
  <c r="G356" i="7"/>
  <c r="G355" i="7"/>
  <c r="G354" i="7"/>
  <c r="G353" i="7"/>
  <c r="G352" i="7"/>
  <c r="G351" i="7"/>
  <c r="G350" i="7"/>
  <c r="G349" i="7"/>
  <c r="G348" i="7"/>
  <c r="G347" i="7"/>
  <c r="G346" i="7"/>
  <c r="G345" i="7"/>
  <c r="G344" i="7"/>
  <c r="G343" i="7"/>
  <c r="G342" i="7"/>
  <c r="G341" i="7"/>
  <c r="G340" i="7"/>
  <c r="G339" i="7"/>
  <c r="G338" i="7"/>
  <c r="G337" i="7"/>
  <c r="G336" i="7"/>
  <c r="G335" i="7"/>
  <c r="G334" i="7"/>
  <c r="G333" i="7"/>
  <c r="G332" i="7"/>
  <c r="G331" i="7"/>
  <c r="G330" i="7"/>
  <c r="G329" i="7"/>
  <c r="G328" i="7"/>
  <c r="G327" i="7"/>
  <c r="G314" i="7"/>
  <c r="G313" i="7"/>
  <c r="G312" i="7"/>
  <c r="G311" i="7"/>
  <c r="G310" i="7"/>
  <c r="G309" i="7"/>
  <c r="G308" i="7"/>
  <c r="G307" i="7"/>
  <c r="G306" i="7"/>
  <c r="G305" i="7"/>
  <c r="G304" i="7"/>
  <c r="G303" i="7"/>
  <c r="G302" i="7"/>
  <c r="G301" i="7"/>
  <c r="G300" i="7"/>
  <c r="G299" i="7"/>
  <c r="G298" i="7"/>
  <c r="G297" i="7"/>
  <c r="G296" i="7"/>
  <c r="G295" i="7"/>
  <c r="G294" i="7"/>
  <c r="G293" i="7"/>
  <c r="G292" i="7"/>
  <c r="G291" i="7"/>
  <c r="G290" i="7"/>
  <c r="G289" i="7"/>
  <c r="G288" i="7"/>
  <c r="G287" i="7"/>
  <c r="G286" i="7"/>
  <c r="G285" i="7"/>
  <c r="G284" i="7"/>
  <c r="G283" i="7"/>
  <c r="G282" i="7"/>
  <c r="G281" i="7"/>
  <c r="G280" i="7"/>
  <c r="G279" i="7"/>
  <c r="G278" i="7"/>
  <c r="G277" i="7"/>
  <c r="G276" i="7"/>
  <c r="G275" i="7"/>
  <c r="G274" i="7"/>
  <c r="G273" i="7"/>
  <c r="G272" i="7"/>
  <c r="G271" i="7"/>
  <c r="G270" i="7"/>
  <c r="G269" i="7"/>
  <c r="G268" i="7"/>
  <c r="G267" i="7"/>
  <c r="G266" i="7"/>
  <c r="G265" i="7"/>
  <c r="G264" i="7"/>
  <c r="G263" i="7"/>
  <c r="G262" i="7"/>
  <c r="G261" i="7"/>
  <c r="G260" i="7"/>
  <c r="G259" i="7"/>
  <c r="G258" i="7"/>
  <c r="G257" i="7"/>
  <c r="G256" i="7"/>
  <c r="G255" i="7"/>
  <c r="G254" i="7"/>
  <c r="G253" i="7"/>
  <c r="G252" i="7"/>
  <c r="G251" i="7"/>
  <c r="G250" i="7"/>
  <c r="G249" i="7"/>
  <c r="G248" i="7"/>
  <c r="G247" i="7"/>
  <c r="G246" i="7"/>
  <c r="G245" i="7"/>
  <c r="G244" i="7"/>
  <c r="G243" i="7"/>
  <c r="G242" i="7"/>
  <c r="G241" i="7"/>
  <c r="G240" i="7"/>
  <c r="G239" i="7"/>
  <c r="G238" i="7"/>
  <c r="G237" i="7"/>
  <c r="G236" i="7"/>
  <c r="G235" i="7"/>
  <c r="G234" i="7"/>
  <c r="G233" i="7"/>
  <c r="G232" i="7"/>
  <c r="G231" i="7"/>
  <c r="G230" i="7"/>
  <c r="G229" i="7"/>
  <c r="G228" i="7"/>
  <c r="G227" i="7"/>
  <c r="G226" i="7"/>
  <c r="G225" i="7"/>
  <c r="G224" i="7"/>
  <c r="G223" i="7"/>
  <c r="G222" i="7"/>
  <c r="G221" i="7"/>
  <c r="G220" i="7"/>
  <c r="G219" i="7"/>
  <c r="G218" i="7"/>
  <c r="G217" i="7"/>
  <c r="G216" i="7"/>
  <c r="G215" i="7"/>
  <c r="G214" i="7"/>
  <c r="G213" i="7"/>
  <c r="G212" i="7"/>
  <c r="G211" i="7"/>
  <c r="G210" i="7"/>
  <c r="G209" i="7"/>
  <c r="G208" i="7"/>
  <c r="G207" i="7"/>
  <c r="G206" i="7"/>
  <c r="G205" i="7"/>
  <c r="G204" i="7"/>
  <c r="G203" i="7"/>
  <c r="G201" i="7"/>
  <c r="G200" i="7"/>
  <c r="G199" i="7"/>
  <c r="G198" i="7"/>
  <c r="G197" i="7"/>
  <c r="G196" i="7"/>
  <c r="G195" i="7"/>
  <c r="G194" i="7"/>
  <c r="G193" i="7"/>
  <c r="G192" i="7"/>
  <c r="G191" i="7"/>
  <c r="G190" i="7"/>
  <c r="G189" i="7"/>
  <c r="G188" i="7"/>
  <c r="G187" i="7"/>
  <c r="G185" i="7"/>
  <c r="G184" i="7"/>
  <c r="G183" i="7"/>
  <c r="G182" i="7"/>
  <c r="G181" i="7"/>
  <c r="G180" i="7"/>
  <c r="G179" i="7"/>
  <c r="G178" i="7"/>
  <c r="G177" i="7"/>
  <c r="G176" i="7"/>
  <c r="G175" i="7"/>
  <c r="G174" i="7"/>
  <c r="G172" i="7"/>
  <c r="G171" i="7"/>
  <c r="G170" i="7"/>
  <c r="G169" i="7"/>
  <c r="G168" i="7"/>
  <c r="G167" i="7"/>
  <c r="G166" i="7"/>
  <c r="G165" i="7"/>
  <c r="G164" i="7"/>
  <c r="G163" i="7"/>
  <c r="G160" i="7"/>
  <c r="G159" i="7"/>
  <c r="G158" i="7"/>
  <c r="G157" i="7"/>
  <c r="G156" i="7"/>
  <c r="G155" i="7"/>
  <c r="G154" i="7"/>
  <c r="G153" i="7"/>
  <c r="G152" i="7"/>
  <c r="G151" i="7"/>
  <c r="G150" i="7"/>
  <c r="G149" i="7"/>
  <c r="G148" i="7"/>
  <c r="G147" i="7"/>
  <c r="G117" i="7"/>
  <c r="G115" i="7"/>
  <c r="G114" i="7"/>
  <c r="G112" i="7"/>
  <c r="G111" i="7"/>
  <c r="G109" i="7"/>
  <c r="G108" i="7"/>
  <c r="G107" i="7"/>
  <c r="G106" i="7"/>
  <c r="G105" i="7"/>
  <c r="G104" i="7"/>
  <c r="G103" i="7"/>
  <c r="G61" i="7"/>
  <c r="G60" i="7"/>
  <c r="G58" i="7"/>
  <c r="G57" i="7"/>
  <c r="G56" i="7"/>
  <c r="G55" i="7"/>
  <c r="G54" i="7"/>
  <c r="G53" i="7"/>
  <c r="G52" i="7"/>
  <c r="F28" i="7"/>
  <c r="F62" i="7" s="1"/>
  <c r="G27" i="7"/>
  <c r="G24" i="7"/>
  <c r="G21" i="7"/>
  <c r="G20" i="7"/>
  <c r="G19" i="7"/>
  <c r="G18" i="7"/>
  <c r="G17" i="7"/>
  <c r="G16" i="7"/>
  <c r="G15" i="7"/>
  <c r="G14" i="7"/>
  <c r="G13" i="7"/>
  <c r="G12" i="7"/>
  <c r="G11" i="7"/>
  <c r="G424" i="7" l="1"/>
  <c r="G28" i="7"/>
  <c r="G62" i="7" s="1"/>
  <c r="G506" i="7"/>
</calcChain>
</file>

<file path=xl/sharedStrings.xml><?xml version="1.0" encoding="utf-8"?>
<sst xmlns="http://schemas.openxmlformats.org/spreadsheetml/2006/main" count="1209" uniqueCount="705">
  <si>
    <t>№ з/п</t>
  </si>
  <si>
    <t>Інвентарний №</t>
  </si>
  <si>
    <t>Рік випуску/рік введення експлуатацію</t>
  </si>
  <si>
    <t>Первісна балансова вартість</t>
  </si>
  <si>
    <t>Ліфт (4 зупинки)</t>
  </si>
  <si>
    <t>Ворота гаражні</t>
  </si>
  <si>
    <t>1.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</si>
  <si>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</si>
  <si>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</si>
  <si>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</si>
  <si>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</si>
  <si>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</si>
  <si>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</si>
  <si>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</si>
  <si>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</si>
  <si>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</si>
  <si>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</si>
  <si>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</si>
  <si>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Теплообмінник</t>
  </si>
  <si>
    <t>Насос ВРН-180/340</t>
  </si>
  <si>
    <t>Ел.лічильник тепло</t>
  </si>
  <si>
    <t>Електрокардіограф</t>
  </si>
  <si>
    <t>Холодильник "Дніпро"</t>
  </si>
  <si>
    <t>Прінтер</t>
  </si>
  <si>
    <t>Комп'ютер</t>
  </si>
  <si>
    <t>Системний блок</t>
  </si>
  <si>
    <t>Авт."Вошер"</t>
  </si>
  <si>
    <t>Стериметрична система</t>
  </si>
  <si>
    <t>Центрифуга</t>
  </si>
  <si>
    <t>Холодильник "Норд"</t>
  </si>
  <si>
    <t>Ректоскоп</t>
  </si>
  <si>
    <t>Холодильник</t>
  </si>
  <si>
    <t>Стерилізатор</t>
  </si>
  <si>
    <t>Апарат "Біоптрон"</t>
  </si>
  <si>
    <t>Стерилізатор ГП-20</t>
  </si>
  <si>
    <t>Опромінювач ОБН-150</t>
  </si>
  <si>
    <t>Опромінювач ОБП</t>
  </si>
  <si>
    <t>Опромінювач УФ УГН</t>
  </si>
  <si>
    <t>Ваги для новонародж. ВН-20</t>
  </si>
  <si>
    <t>Вагидля новонародж.</t>
  </si>
  <si>
    <t>Котел харчовий</t>
  </si>
  <si>
    <t>Холодильник Індезіт</t>
  </si>
  <si>
    <t>Дистилятор ДЗ-25</t>
  </si>
  <si>
    <t>Тел.факс панасонік</t>
  </si>
  <si>
    <t>Холодильник Стінол</t>
  </si>
  <si>
    <t>Принтер Кенон</t>
  </si>
  <si>
    <t>Індикатор внут.тиску</t>
  </si>
  <si>
    <t>Мікроскоп</t>
  </si>
  <si>
    <t>ПК - 10шт</t>
  </si>
  <si>
    <t>Термостат ТС 1/180</t>
  </si>
  <si>
    <t>Аналізатор біохімічний</t>
  </si>
  <si>
    <t>Стіл остр.на 2 роб.місця лаб.</t>
  </si>
  <si>
    <t>Монітор</t>
  </si>
  <si>
    <t>Облучатель 3х ламп.</t>
  </si>
  <si>
    <t>Стерилізатор ГП-80</t>
  </si>
  <si>
    <t>Електроофтальмоскоп</t>
  </si>
  <si>
    <t>МФУ (прінтер-ксерокс)</t>
  </si>
  <si>
    <t>Гематологічний аналізатор</t>
  </si>
  <si>
    <t>Стеральна машина</t>
  </si>
  <si>
    <t>Холодильник Вірпул</t>
  </si>
  <si>
    <t>Апарат "Луч-4"</t>
  </si>
  <si>
    <t>Стерилізатор ГП-40</t>
  </si>
  <si>
    <t>Апарат УВЧ-80</t>
  </si>
  <si>
    <t>Тубус-кварц</t>
  </si>
  <si>
    <t>Теплолічильник ультразвук.</t>
  </si>
  <si>
    <t>Шафа витяжна</t>
  </si>
  <si>
    <t>Термостат TW12</t>
  </si>
  <si>
    <t>Роутери -4шт</t>
  </si>
  <si>
    <t>Кондиціонер</t>
  </si>
  <si>
    <t>Коп'ютер</t>
  </si>
  <si>
    <t>Водонагрівач (бойлер)</t>
  </si>
  <si>
    <t>Прінтер Лазер</t>
  </si>
  <si>
    <t>Диктофон Олімпус</t>
  </si>
  <si>
    <t>Холодильник Лібхер</t>
  </si>
  <si>
    <t>Холодильник Горенія</t>
  </si>
  <si>
    <t>Кондиціонер Панасонік</t>
  </si>
  <si>
    <t>Кондиціонер Corier</t>
  </si>
  <si>
    <t>"Тредекс" ЕКГ</t>
  </si>
  <si>
    <t>Перфоратор Маріта</t>
  </si>
  <si>
    <t>Електрофорез "Поток"</t>
  </si>
  <si>
    <t>Пральна машина</t>
  </si>
  <si>
    <t>Монітор-4шт</t>
  </si>
  <si>
    <t>Холодильник 1-камерний Аег</t>
  </si>
  <si>
    <t>Прінтер лазер.</t>
  </si>
  <si>
    <t>Комп'ютер у зборі</t>
  </si>
  <si>
    <t>Ноутбук Асус</t>
  </si>
  <si>
    <t>Принтер кенон</t>
  </si>
  <si>
    <t>Комп'ютер Самсунг</t>
  </si>
  <si>
    <t>Ноутбук леново</t>
  </si>
  <si>
    <t>Холодильник д/зберігання медикам</t>
  </si>
  <si>
    <t>Перфоратор DW1900</t>
  </si>
  <si>
    <t xml:space="preserve">Системний блок </t>
  </si>
  <si>
    <t xml:space="preserve">Монітор </t>
  </si>
  <si>
    <t>Багатофункц.пристрій (ксерокс)</t>
  </si>
  <si>
    <t>Тепловий лічильник</t>
  </si>
  <si>
    <t>Стерилізатор паровий (автоклав)</t>
  </si>
  <si>
    <t>Прилад ультазвук.терап. "Біомед"</t>
  </si>
  <si>
    <t>Монітор Philips</t>
  </si>
  <si>
    <t>Камера "Панмед"</t>
  </si>
  <si>
    <t>Компресор</t>
  </si>
  <si>
    <t>Крісло стомат.</t>
  </si>
  <si>
    <t>А-т УВЧ терапевт.</t>
  </si>
  <si>
    <t>Кольпоскоп</t>
  </si>
  <si>
    <t>Відсмоктувач хірург.</t>
  </si>
  <si>
    <t>А-т Віл з ручн.прив.</t>
  </si>
  <si>
    <t>Аквадистилятор</t>
  </si>
  <si>
    <t>Апарат Рефтон</t>
  </si>
  <si>
    <t>Н-р ін-ів акушер.</t>
  </si>
  <si>
    <t>Набір хірург.</t>
  </si>
  <si>
    <t>Тонометр д/вимір.очного тиску</t>
  </si>
  <si>
    <t>Стерилізатор повітряний.</t>
  </si>
  <si>
    <t>Установ.стомат.</t>
  </si>
  <si>
    <t>Інгалятор ультразв.</t>
  </si>
  <si>
    <t>Фотополімізатор</t>
  </si>
  <si>
    <t>А-т УВЧ 60</t>
  </si>
  <si>
    <t>Стерилізатор ГП20</t>
  </si>
  <si>
    <t>А-т Поток з комплект.електрод.</t>
  </si>
  <si>
    <t>Стерилізатор паров.ГК-10</t>
  </si>
  <si>
    <t>А-т для місц.дарсонвал. Корона-С</t>
  </si>
  <si>
    <t>Стомат установ</t>
  </si>
  <si>
    <t>Пьєзоскейлер</t>
  </si>
  <si>
    <t>Мікромотор</t>
  </si>
  <si>
    <t>Ноут.Леново</t>
  </si>
  <si>
    <t>10400119-26</t>
  </si>
  <si>
    <t>10490134-141</t>
  </si>
  <si>
    <t>10490142-51</t>
  </si>
  <si>
    <t>10490064-78</t>
  </si>
  <si>
    <t>10490082-89</t>
  </si>
  <si>
    <t>10490090-107</t>
  </si>
  <si>
    <t>10490205-208</t>
  </si>
  <si>
    <t>10480149-52</t>
  </si>
  <si>
    <t>Разом по 104 рах.</t>
  </si>
  <si>
    <t>1978/2007</t>
  </si>
  <si>
    <t>2004/2005</t>
  </si>
  <si>
    <t>1991/1991</t>
  </si>
  <si>
    <t>1998/2005</t>
  </si>
  <si>
    <t>1991/2005</t>
  </si>
  <si>
    <t>2005/2005</t>
  </si>
  <si>
    <t>2008/2008</t>
  </si>
  <si>
    <t>2008/2009</t>
  </si>
  <si>
    <t>2007/2007</t>
  </si>
  <si>
    <t>2012/2013</t>
  </si>
  <si>
    <t>2013/2013</t>
  </si>
  <si>
    <t>2014/2014</t>
  </si>
  <si>
    <t xml:space="preserve">                       Перелік</t>
  </si>
  <si>
    <t>2007/2008</t>
  </si>
  <si>
    <t>2003/2005</t>
  </si>
  <si>
    <t>2005/2006</t>
  </si>
  <si>
    <t>2005/2007</t>
  </si>
  <si>
    <t>2009/2009</t>
  </si>
  <si>
    <t>2010/2010</t>
  </si>
  <si>
    <t>2012/2012</t>
  </si>
  <si>
    <t>2005/2014</t>
  </si>
  <si>
    <t>2007/2014</t>
  </si>
  <si>
    <t>2015/2015</t>
  </si>
  <si>
    <t>2006/2009</t>
  </si>
  <si>
    <t>Лазерний принтер</t>
  </si>
  <si>
    <t>2005/2016</t>
  </si>
  <si>
    <t>2016/2016</t>
  </si>
  <si>
    <t>Пульсоксиметр ПО-01</t>
  </si>
  <si>
    <t>Аналізатор гематологічний</t>
  </si>
  <si>
    <t>104901126/1</t>
  </si>
  <si>
    <t>Аналізатор сечі CL-50</t>
  </si>
  <si>
    <t>104901126/2</t>
  </si>
  <si>
    <t>Принтер</t>
  </si>
  <si>
    <t>104901126/3</t>
  </si>
  <si>
    <t>Опромінювач ОБП 3-30</t>
  </si>
  <si>
    <t>ПК</t>
  </si>
  <si>
    <t>Джерело безперебійного живлення</t>
  </si>
  <si>
    <t>Аквадистилятор ел. ДЕ-25М</t>
  </si>
  <si>
    <t>Стерилізатор повіт. ГП-80</t>
  </si>
  <si>
    <t>Сестемний блок</t>
  </si>
  <si>
    <t>Кондиціонер Daiko</t>
  </si>
  <si>
    <t>Телевізор Samsung</t>
  </si>
  <si>
    <t>Автомобіль марка УАЗ,модель 3962 ШМД-АС,ТИП тз - Легковий вантажопасажирський,державний реєстраційний №ВІ5287АА,шасі (кузов,рама,коляска)№37410040401302  37410040101117</t>
  </si>
  <si>
    <r>
      <t>Автомобіль марга ГАЗ,модель 2217,тип ТЗ-легковий пасажирський,державний реєстраційний №ВІ3354АЕ,Шасі (кузов,рама,коляска0 № Y7С22170050032193  221700501636.</t>
    </r>
    <r>
      <rPr>
        <b/>
        <sz val="11"/>
        <color indexed="8"/>
        <rFont val="Times New Roman"/>
        <family val="1"/>
        <charset val="204"/>
      </rPr>
      <t>(Автомобіль знаходиться в зоні АТО по розаорядженню №433-р від 14.08.2014року)</t>
    </r>
  </si>
  <si>
    <t>Автомобіль марка ГАЗ,модель 31105-501,тип ТЗ-легковий сєдан,державний реєстраційний №ВІ5691АХ,Шасі (кузов,рами) №Х963110507140375,31105070170649</t>
  </si>
  <si>
    <t>Приміщення по вул.Горького 57А,загальною площею S = 94,9 кв.м.</t>
  </si>
  <si>
    <t>Прибудова до жилого дому вул.Горького 57А,загальною площею S = 5,2 кв.м.</t>
  </si>
  <si>
    <t>Приміщення поліклініки з підвалом, загальною площею S = 3954,7 кв.м.</t>
  </si>
  <si>
    <t>Приміщення АСМ вул.Добровольського 63,загальною площею S = 302,94 кв.м.</t>
  </si>
  <si>
    <t>Приміщення вул.Леніна 23, загальною площею S = 153,5кв.м.</t>
  </si>
  <si>
    <t>Будівля котельні,загальною площею S = 279,3 кв.м.</t>
  </si>
  <si>
    <t>Част.будів.господ.корпусу №2,загальною площею S = 24,1 кв.м.</t>
  </si>
  <si>
    <t>Частина будівлі господ.корпусу,загальною площею S = 313,8 кв.м.</t>
  </si>
  <si>
    <t>Автомобіль марки SKODA,модель OKTAVIA A7,тип загальний легковий хетчбек-В,державний реєстраційний номер ВІ4301СН,Шасі (кузова,рами) ТМВАС2NE3JB006733</t>
  </si>
  <si>
    <t>2017/2017</t>
  </si>
  <si>
    <t>Прилад низьчастотної терапії</t>
  </si>
  <si>
    <t>Опромінювач ртут.-кварц.ОРК021М</t>
  </si>
  <si>
    <t>Ап. УВЧ-80-4 терапії</t>
  </si>
  <si>
    <t xml:space="preserve">Індикатор портативний </t>
  </si>
  <si>
    <t>Електрокад. "ЮКАРД100"</t>
  </si>
  <si>
    <t>Монітор пацієнта</t>
  </si>
  <si>
    <t>Дозатор авт.з фільтром</t>
  </si>
  <si>
    <t>Дозатор авт. 1-канальний</t>
  </si>
  <si>
    <t>Дозатор авт. 2-канальний</t>
  </si>
  <si>
    <t>Дозатор авт. 8-канальний</t>
  </si>
  <si>
    <t>Центрифуга СМ-6М</t>
  </si>
  <si>
    <t>Мікроскоп "MIKRO med"</t>
  </si>
  <si>
    <t>Центрифуга СМ-50</t>
  </si>
  <si>
    <t>Аквадистилятор ел. ДЕ-04М</t>
  </si>
  <si>
    <t>по Центру первинної медико-санітарної допомоги</t>
  </si>
  <si>
    <t>м.Горішні Плавні</t>
  </si>
  <si>
    <t>2016/2017</t>
  </si>
  <si>
    <t>Будівля гаража мет.</t>
  </si>
  <si>
    <t xml:space="preserve">Огорожа териорії </t>
  </si>
  <si>
    <t>Ворота ролетні з електроприводом</t>
  </si>
  <si>
    <t>Ворота секційні з електроприводом</t>
  </si>
  <si>
    <t xml:space="preserve">Мощення території </t>
  </si>
  <si>
    <t>10310001</t>
  </si>
  <si>
    <t>10310030</t>
  </si>
  <si>
    <t>10330001</t>
  </si>
  <si>
    <t>10330004-10330007</t>
  </si>
  <si>
    <t>10330002</t>
  </si>
  <si>
    <t>1993</t>
  </si>
  <si>
    <t>Двигун ЗМЗ-402</t>
  </si>
  <si>
    <t>Компр.автом.універс.</t>
  </si>
  <si>
    <t>Коробка передач б/у</t>
  </si>
  <si>
    <t xml:space="preserve">Автомобіль                                                  марка  Соболь (ГАЗ)                               модель 2752-404                                              тип ТЗ - мікроавтобус швидка допомога                     реєстраційний № ВІ6307 АТ, об’єм двигуна 2464, шасі (рама) № 27520070352467         </t>
  </si>
  <si>
    <t xml:space="preserve">Автомобіль                                                  марка  УАЗ                                                модель 3163-115                                               тип ТЗ - легковий універсал                     реєстраційний № ВІ9593 АХ, об’єм двигуна 2690, шасі (рама) № 31630080508672        </t>
  </si>
  <si>
    <r>
      <t>Автомобіль                                                  марка  ГАЗ                                                модель 2705                                                       тип ТЗ - легковий швидка допомога                     реєстраційний № ВІ1027 АА, об’єм двигуна 2285, шасі (рама) № 27050030077428,</t>
    </r>
    <r>
      <rPr>
        <b/>
        <sz val="10"/>
        <rFont val="Times New Roman"/>
        <family val="1"/>
        <charset val="204"/>
      </rPr>
      <t>АВТОМОБІЛЬ ПЕРЕДАНИЙ В ЗОНУ АТО</t>
    </r>
    <r>
      <rPr>
        <sz val="10"/>
        <rFont val="Times New Roman"/>
        <family val="1"/>
        <charset val="204"/>
      </rPr>
      <t xml:space="preserve">         </t>
    </r>
  </si>
  <si>
    <t>Автотранспорт, переданий в строкове користування  "ОАГ ЗУОЗ Полтавської обл."</t>
  </si>
  <si>
    <t xml:space="preserve">Автомобіль                                                   марка  ГАЗ                                                 модель 2752 АШТД                                         тип ТЗ - легковий швидка допомога                     реєстраційний № ВІ3461 АН, об’єм двигуна 2285, шасі (рама) № 27520060240083     </t>
  </si>
  <si>
    <t xml:space="preserve">Автомобіль                                                  марка  ГАЗ                                                модель AC-G-322141 ШДТ                                  тип ТЗ - спеціалізований вантажопасажирський-В                реєстраційний № ВІ1391 ВО, об’єм двигуна 2890, шасі (рама) № 270500ВО487514   </t>
  </si>
  <si>
    <t>Автомагнітола Пиінер</t>
  </si>
  <si>
    <t>Пактронік</t>
  </si>
  <si>
    <t>Генератор 2,2кВт</t>
  </si>
  <si>
    <t>Регістр.пристр.СРС02(блок+мон 17)</t>
  </si>
  <si>
    <t>Холодильник Норд</t>
  </si>
  <si>
    <t>Телевізор ДАЭ</t>
  </si>
  <si>
    <t>пральна маш.Ардо</t>
  </si>
  <si>
    <t>Холод.Донбасс</t>
  </si>
  <si>
    <t>Системный блок</t>
  </si>
  <si>
    <t>Телевізор Рейнфорд</t>
  </si>
  <si>
    <t xml:space="preserve">Монітор 17 </t>
  </si>
  <si>
    <t>10490014-  10490016</t>
  </si>
  <si>
    <t>Монітор 19 + сист.бл.</t>
  </si>
  <si>
    <t>Принтер НР лазар.1022</t>
  </si>
  <si>
    <t>Багатофункц.пристрій МФУ Canon i-SENSYS MF4</t>
  </si>
  <si>
    <t>кондиціонер</t>
  </si>
  <si>
    <t>Персон.комп. (сист.блок+монітор 19)</t>
  </si>
  <si>
    <t>Ультразвуковий тепловий ліч-к</t>
  </si>
  <si>
    <t>Тренажер для навчання прийомів оживлення людини "Витим"</t>
  </si>
  <si>
    <t>Пари небулайзер  (інгалятор)</t>
  </si>
  <si>
    <t>Костюм противошоковий "Эней"</t>
  </si>
  <si>
    <t>Кардіодефібрилятор - монітор ДКІ-Н-15Ст Біфазік+</t>
  </si>
  <si>
    <t>Дихальний мішок (респіраційний) для дорослих</t>
  </si>
  <si>
    <t>Апарат штучн. вентил.легких "Кокчетав-1"</t>
  </si>
  <si>
    <t>Апарат ШВЛ с руч. привод.АДР 1200</t>
  </si>
  <si>
    <t>Апарат ШВЛ с руч.прив.АДР-1200</t>
  </si>
  <si>
    <t>Апарат ШВЛ с руч.привод. АДР 600</t>
  </si>
  <si>
    <t>Ноші медичні жорсткі (модель DA 02908, DA 02916)</t>
  </si>
  <si>
    <t>Ноші медичні жорсткі (модель DA 02908)</t>
  </si>
  <si>
    <t>Дихальний мішок (респіраційний)  Medicare</t>
  </si>
  <si>
    <t>Інгалятор кисневий КИ-3М</t>
  </si>
  <si>
    <t>Електрокардіограф 3х кан."Юкард-100"</t>
  </si>
  <si>
    <t>Апарат ШВЛ с руч. привод. АДР-600</t>
  </si>
  <si>
    <t>Електрокардіограф SE 1</t>
  </si>
  <si>
    <t>Електрокардіограф "Юкард 100"</t>
  </si>
  <si>
    <t>Дефібрилятор автоматичний I-PAD NF 1200</t>
  </si>
  <si>
    <t>Ноші медичні "Біомед" В04</t>
  </si>
  <si>
    <t>Обладнання, яке передане в строкове користування  "Полтавському обласному центру ЕМ та МК"</t>
  </si>
  <si>
    <t>Холодильник NORD CT 141 а+</t>
  </si>
  <si>
    <t>Кондиц. ST ST 07 HRL(2 box)</t>
  </si>
  <si>
    <t>ЕКГ 3-х канальний ЮКАРД100</t>
  </si>
  <si>
    <t>Кардіодефібрилятор ДКИ-Н-15</t>
  </si>
  <si>
    <t>Кардіодефібрилятор - моніт ДКИ-Н-15</t>
  </si>
  <si>
    <t>Ноші медичні жорсткі (модель DA 00710)</t>
  </si>
  <si>
    <t>2006/2006</t>
  </si>
  <si>
    <t>1.12.</t>
  </si>
  <si>
    <t>1.14.</t>
  </si>
  <si>
    <t>1.13.</t>
  </si>
  <si>
    <t>1.15.</t>
  </si>
  <si>
    <t>1.16.</t>
  </si>
  <si>
    <t>1.17.</t>
  </si>
  <si>
    <t>Комп'ютер Pentium IV</t>
  </si>
  <si>
    <t>2017|2017</t>
  </si>
  <si>
    <t>Дефібрилятор-монітор</t>
  </si>
  <si>
    <t>ВАТ 41-2</t>
  </si>
  <si>
    <t>1014801187-197</t>
  </si>
  <si>
    <t>ПК -6 шт</t>
  </si>
  <si>
    <t>Блок безперервного живлення-6 шт</t>
  </si>
  <si>
    <t>Холодильник Beko</t>
  </si>
  <si>
    <t>Холодильник Атлант</t>
  </si>
  <si>
    <t>Кондиціонер Daiko ASP-H 09 CN</t>
  </si>
  <si>
    <t>Кондиціонер Daiko ASP-H 12 CN</t>
  </si>
  <si>
    <t>Кондиціонер Daiko ASP-H 24 CN</t>
  </si>
  <si>
    <t>Кондиціонер Daiko ASP-H 36 CN</t>
  </si>
  <si>
    <t>Холодильник Electrolux</t>
  </si>
  <si>
    <t>Прінтер HP</t>
  </si>
  <si>
    <t>БФП Canon</t>
  </si>
  <si>
    <t>2005/2017</t>
  </si>
  <si>
    <t>1014801175-176</t>
  </si>
  <si>
    <t>Будівлі та споруди рах. 1013</t>
  </si>
  <si>
    <t>Разом по 1013 рах.</t>
  </si>
  <si>
    <t>Транспортні засоби рах. 1015</t>
  </si>
  <si>
    <t>Разом по 1015 рах.</t>
  </si>
  <si>
    <t>Машини та обладнання рах. 1014</t>
  </si>
  <si>
    <t>Інструменти,прилади,інвентра 1016рах.</t>
  </si>
  <si>
    <t>Подмость ст/пл</t>
  </si>
  <si>
    <t>РН метр РН-150</t>
  </si>
  <si>
    <t>Лабораторний стіл</t>
  </si>
  <si>
    <t>Стілець лабораторний-3шт</t>
  </si>
  <si>
    <t>Тумбочка</t>
  </si>
  <si>
    <t>Шафа ШМ№2</t>
  </si>
  <si>
    <t>Кушетка оглядова-</t>
  </si>
  <si>
    <t>Ваги РП-150</t>
  </si>
  <si>
    <t>Ваги для новонародж.</t>
  </si>
  <si>
    <t>Крісло гінекологічне</t>
  </si>
  <si>
    <t>Стіл керівника</t>
  </si>
  <si>
    <t>Диван</t>
  </si>
  <si>
    <t>Шафа платяна</t>
  </si>
  <si>
    <t>Ваги медичні РП-150</t>
  </si>
  <si>
    <t>Сумка фельдшера</t>
  </si>
  <si>
    <t>Кушетка смотрова</t>
  </si>
  <si>
    <t>Стіл маніпуляційний</t>
  </si>
  <si>
    <t>Шафа медична</t>
  </si>
  <si>
    <t>Кушетка масажна</t>
  </si>
  <si>
    <t>Електрична плита</t>
  </si>
  <si>
    <t>К-т офісн.меб.д/керів.</t>
  </si>
  <si>
    <t>Крісло офісне</t>
  </si>
  <si>
    <t>Шафа 2-створчаста</t>
  </si>
  <si>
    <t>Шафа 3-створчаста</t>
  </si>
  <si>
    <t>Шафа кутова</t>
  </si>
  <si>
    <t>Шафа 4-створчаста</t>
  </si>
  <si>
    <t>Лавка садово-паркова</t>
  </si>
  <si>
    <t>Переговорний пристрій Псков</t>
  </si>
  <si>
    <t xml:space="preserve">Комплект офісн.(стіл,шафа)            </t>
  </si>
  <si>
    <t>Тумба для паперів</t>
  </si>
  <si>
    <t>Набор меблів керівника</t>
  </si>
  <si>
    <t>Разом по 1016</t>
  </si>
  <si>
    <t>ПК в к-ті (сист.блок+монітор)</t>
  </si>
  <si>
    <t>Системний блок (від УОЗ)</t>
  </si>
  <si>
    <t>ПК (системний бл.+монітор)(світов.банк)</t>
  </si>
  <si>
    <t>Проектор Acer (світовий банк)</t>
  </si>
  <si>
    <t>БФП SL (світовий банк)</t>
  </si>
  <si>
    <t>ЕКГ "Хатмирор"</t>
  </si>
  <si>
    <t>Концентратор кисню для медичного використання</t>
  </si>
  <si>
    <t>Дефібрилятор-монітор (від світ.банку)</t>
  </si>
  <si>
    <t>Системний блок Pentium ІІІ</t>
  </si>
  <si>
    <t>Лазерний прінтер</t>
  </si>
  <si>
    <t>К-т меблів для керівника</t>
  </si>
  <si>
    <t>основних засобів (будівлі та споруди), які перебувають на балансі закладу</t>
  </si>
  <si>
    <t>Додаток 1</t>
  </si>
  <si>
    <t>Найменвуння майна,місцезнаходження, дані (призначення,площа,поверховість тощо)</t>
  </si>
  <si>
    <r>
      <t>Виконавець:</t>
    </r>
    <r>
      <rPr>
        <sz val="11"/>
        <color indexed="8"/>
        <rFont val="Times New Roman"/>
        <family val="1"/>
        <charset val="204"/>
      </rPr>
      <t xml:space="preserve"> бухгалтер з обліку основних засобів Юрченко Т.С.   ______________</t>
    </r>
  </si>
  <si>
    <r>
      <t xml:space="preserve">                        </t>
    </r>
    <r>
      <rPr>
        <sz val="11"/>
        <color indexed="8"/>
        <rFont val="Times New Roman"/>
        <family val="1"/>
        <charset val="204"/>
      </rPr>
      <t>бухгалтер                                       Марченко М.М.  ______________</t>
    </r>
  </si>
  <si>
    <t>тел. 4-48-10</t>
  </si>
  <si>
    <t>Додаток 2</t>
  </si>
  <si>
    <t>основних засобів (транспортні засопи), які перебувають на балансі закладу</t>
  </si>
  <si>
    <t>Додаток 3</t>
  </si>
  <si>
    <t>основних засобів , які перебувають на балансі закладу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</si>
  <si>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</si>
  <si>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</si>
  <si>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</si>
  <si>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</si>
  <si>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</si>
  <si>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</si>
  <si>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</si>
  <si>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</si>
  <si>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</si>
  <si>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</si>
  <si>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</si>
  <si>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</si>
  <si>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</si>
  <si>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</si>
  <si>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</si>
  <si>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</si>
  <si>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</si>
  <si>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</si>
  <si>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</si>
  <si>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</si>
  <si>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</si>
  <si>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</si>
  <si>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</si>
  <si>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</si>
  <si>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</si>
  <si>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</si>
  <si>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</si>
  <si>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</si>
  <si>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</si>
  <si>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</si>
  <si>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</si>
  <si>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</si>
  <si>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</si>
  <si>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</si>
  <si>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</si>
  <si>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</si>
  <si>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</si>
  <si>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</si>
  <si>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</si>
  <si>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</si>
  <si>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</si>
  <si>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</si>
  <si>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</si>
  <si>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</si>
  <si>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</si>
  <si>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</si>
  <si>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</si>
  <si>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</si>
  <si>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</si>
  <si>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</si>
  <si>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</si>
  <si>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</si>
  <si>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</si>
  <si>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</si>
  <si>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</si>
  <si>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</si>
  <si>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</si>
  <si>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</si>
  <si>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</si>
  <si>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</si>
  <si>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</si>
  <si>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</si>
  <si>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</si>
  <si>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</si>
  <si>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</si>
  <si>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</si>
  <si>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</si>
  <si>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</si>
  <si>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</si>
  <si>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</si>
  <si>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</si>
  <si>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</si>
  <si>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</si>
  <si>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</si>
  <si>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</si>
  <si>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</si>
  <si>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</si>
  <si>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</si>
  <si>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</si>
  <si>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</si>
  <si>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</si>
  <si>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</si>
  <si>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</si>
  <si>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</si>
  <si>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</si>
  <si>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</si>
  <si>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</si>
  <si>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</si>
  <si>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</si>
  <si>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</si>
  <si>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</si>
  <si>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</si>
  <si>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</si>
  <si>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</si>
  <si>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</si>
  <si>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</si>
  <si>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</si>
  <si>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</si>
  <si>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</si>
  <si>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</si>
  <si>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</si>
  <si>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</si>
  <si>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</si>
  <si>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</si>
  <si>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</si>
  <si>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</si>
  <si>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</si>
  <si>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</si>
  <si>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</si>
  <si>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</si>
  <si>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</si>
  <si>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</si>
  <si>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</si>
  <si>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</si>
  <si>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</si>
  <si>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</si>
  <si>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</si>
  <si>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</si>
  <si>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</si>
  <si>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</si>
  <si>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</si>
  <si>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</si>
  <si>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</si>
  <si>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</si>
  <si>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</si>
  <si>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</si>
  <si>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</si>
  <si>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</si>
  <si>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</si>
  <si>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</si>
  <si>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</si>
  <si>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</si>
  <si>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</si>
  <si>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</si>
  <si>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</si>
  <si>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</si>
  <si>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</si>
  <si>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</si>
  <si>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</si>
  <si>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</si>
  <si>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</si>
  <si>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</si>
  <si>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</si>
  <si>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</si>
  <si>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</si>
  <si>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</si>
  <si>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</si>
  <si>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</si>
  <si>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</si>
  <si>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</si>
  <si>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</si>
  <si>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</si>
  <si>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</si>
  <si>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</si>
  <si>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</si>
  <si>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</si>
  <si>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</si>
  <si>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</si>
  <si>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</si>
  <si>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</si>
  <si>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</si>
  <si>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</si>
  <si>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</si>
  <si>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</si>
  <si>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</si>
  <si>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</si>
  <si>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</si>
  <si>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</si>
  <si>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</si>
  <si>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</si>
  <si>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</si>
  <si>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</si>
  <si>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</si>
  <si>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</si>
  <si>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</si>
  <si>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</si>
  <si>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</si>
  <si>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</si>
  <si>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</si>
  <si>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</si>
  <si>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</si>
  <si>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</si>
  <si>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</si>
  <si>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</si>
  <si>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</si>
  <si>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</si>
  <si>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</si>
  <si>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</si>
  <si>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</si>
  <si>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</si>
  <si>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</si>
  <si>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</si>
  <si>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</si>
  <si>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</si>
  <si>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</si>
  <si>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</si>
  <si>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</si>
  <si>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</si>
  <si>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</si>
  <si>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</si>
  <si>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</si>
  <si>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</si>
  <si>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</si>
  <si>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</si>
  <si>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</si>
  <si>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</si>
  <si>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</si>
  <si>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Системний блок- 15шт</t>
  </si>
  <si>
    <t>1014801206-220</t>
  </si>
  <si>
    <t>2018/2018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</si>
  <si>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</si>
  <si>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</si>
  <si>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</si>
  <si>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</si>
  <si>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</si>
  <si>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</si>
  <si>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</si>
  <si>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</si>
  <si>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</si>
  <si>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</si>
  <si>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</si>
  <si>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</si>
  <si>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</si>
  <si>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</si>
  <si>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</si>
  <si>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</si>
  <si>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</si>
  <si>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</si>
  <si>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</si>
  <si>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</si>
  <si>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</si>
  <si>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</si>
  <si>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</si>
  <si>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</si>
  <si>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</si>
  <si>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</si>
  <si>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</si>
  <si>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</si>
  <si>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</si>
  <si>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</si>
  <si>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</si>
  <si>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</si>
  <si>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</si>
  <si>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</si>
  <si>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</si>
  <si>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</si>
  <si>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</si>
  <si>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</si>
  <si>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</si>
  <si>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</si>
  <si>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</si>
  <si>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</si>
  <si>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</si>
  <si>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</si>
  <si>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</si>
  <si>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</si>
  <si>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</si>
  <si>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</si>
  <si>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</si>
  <si>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</si>
  <si>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</si>
  <si>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</si>
  <si>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</si>
  <si>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</si>
  <si>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</si>
  <si>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</si>
  <si>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</si>
  <si>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</si>
  <si>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</si>
  <si>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</si>
  <si>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</si>
  <si>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</si>
  <si>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</si>
  <si>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</si>
  <si>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</si>
  <si>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</si>
  <si>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</si>
  <si>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</si>
  <si>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</si>
  <si>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</si>
  <si>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</si>
  <si>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</si>
  <si>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</si>
  <si>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</si>
  <si>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</si>
  <si>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</si>
  <si>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</si>
  <si>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</si>
  <si>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</si>
  <si>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</si>
  <si>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</si>
  <si>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</si>
  <si>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</si>
  <si>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</si>
  <si>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</si>
  <si>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</si>
  <si>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</si>
  <si>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</si>
  <si>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</si>
  <si>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</si>
  <si>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</si>
  <si>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</si>
  <si>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</si>
  <si>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</si>
  <si>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</si>
  <si>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</si>
  <si>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</si>
  <si>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</si>
  <si>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</si>
  <si>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</si>
  <si>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</si>
  <si>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</si>
  <si>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</si>
  <si>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</si>
  <si>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</si>
  <si>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</si>
  <si>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</si>
  <si>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</si>
  <si>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2009/2018</t>
  </si>
  <si>
    <t>Додаток 4</t>
  </si>
  <si>
    <t>1990/2006</t>
  </si>
  <si>
    <t>1974/2005</t>
  </si>
  <si>
    <t>1982/2005</t>
  </si>
  <si>
    <t>1980/2006</t>
  </si>
  <si>
    <t>1969/2005</t>
  </si>
  <si>
    <t>станом на 01.01.2019 року</t>
  </si>
  <si>
    <t>Сума зносу,грн. станом на 01.01.2019р.</t>
  </si>
  <si>
    <t>Балансова залишкова вартість,грн.станом на 01.01.2019р.</t>
  </si>
  <si>
    <t>Індикатор вн.тиску</t>
  </si>
  <si>
    <t>Стерилізатор ГК20 паров. (Автоклав)</t>
  </si>
  <si>
    <t>10490121-23</t>
  </si>
  <si>
    <t>Електрокардіограф МІДАС 6/12І</t>
  </si>
  <si>
    <t>Центрифуга (Medifuge 750088) (від Світ.б.)</t>
  </si>
  <si>
    <t>104801241-244</t>
  </si>
  <si>
    <t>Монітор Самсунг-5 шт</t>
  </si>
  <si>
    <t>Лазерний прінтер -5шт</t>
  </si>
  <si>
    <t>Багатофункціональний пристрій Canon MF411DW</t>
  </si>
  <si>
    <t>Підлогомийна машина</t>
  </si>
  <si>
    <t>Мережевий 8канал.4К відеореєстратор Hikvison DS-7608NI-K2-8p</t>
  </si>
  <si>
    <t>Телевізор Samsung UE-43M5500</t>
  </si>
  <si>
    <t>Телевізор Samsung UE-55MU6103</t>
  </si>
  <si>
    <t>1014801221-235</t>
  </si>
  <si>
    <t>Кондиціонер спліт 9 Ergo AC-0917 CH</t>
  </si>
  <si>
    <t>1.316</t>
  </si>
  <si>
    <t>1.317</t>
  </si>
  <si>
    <t>1.318</t>
  </si>
  <si>
    <t>1.319</t>
  </si>
  <si>
    <t>1.320</t>
  </si>
  <si>
    <t xml:space="preserve">Периметр настільний ПНР-2 </t>
  </si>
  <si>
    <t xml:space="preserve">Набір пробних очкових лінз та призм </t>
  </si>
  <si>
    <t>Столик приборний з електроприводом</t>
  </si>
  <si>
    <t>Лампа щілинна ЩЛ-2Б (309 каб)</t>
  </si>
  <si>
    <t>Адміністративна будівля  2-поверх., загальною S = 869,6 м.кв.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</si>
</sst>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indexed="12"/>
      <name val="Times New Roman"/>
      <family val="1"/>
    </font>
    <font>
      <sz val="8"/>
      <name val="Calibri"/>
      <family val="2"/>
      <charset val="204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left"/>
    </xf>
    <xf numFmtId="2" fontId="2" fillId="2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right"/>
    </xf>
    <xf numFmtId="49" fontId="1" fillId="0" borderId="1" xfId="0" applyNumberFormat="1" applyFont="1" applyBorder="1"/>
    <xf numFmtId="0" fontId="2" fillId="0" borderId="1" xfId="0" applyFont="1" applyBorder="1" applyAlignment="1">
      <alignment horizontal="left" wrapText="1"/>
    </xf>
    <xf numFmtId="16" fontId="1" fillId="0" borderId="1" xfId="0" applyNumberFormat="1" applyFont="1" applyBorder="1"/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2" fontId="5" fillId="0" borderId="1" xfId="0" applyNumberFormat="1" applyFont="1" applyBorder="1" applyAlignment="1">
      <alignment horizontal="right" vertical="top" wrapText="1"/>
    </xf>
    <xf numFmtId="2" fontId="5" fillId="0" borderId="1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9" fillId="0" borderId="5" xfId="0" applyFont="1" applyBorder="1"/>
    <xf numFmtId="0" fontId="9" fillId="0" borderId="5" xfId="0" applyFont="1" applyBorder="1" applyAlignment="1">
      <alignment wrapText="1"/>
    </xf>
    <xf numFmtId="0" fontId="9" fillId="0" borderId="6" xfId="0" applyFont="1" applyBorder="1"/>
    <xf numFmtId="0" fontId="10" fillId="0" borderId="5" xfId="0" applyFont="1" applyBorder="1" applyAlignment="1">
      <alignment horizontal="left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0" fillId="2" borderId="1" xfId="0" applyNumberFormat="1" applyFill="1" applyBorder="1" applyAlignment="1">
      <alignment horizontal="right"/>
    </xf>
    <xf numFmtId="2" fontId="0" fillId="2" borderId="1" xfId="0" applyNumberForma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right"/>
    </xf>
    <xf numFmtId="0" fontId="0" fillId="2" borderId="1" xfId="0" applyFill="1" applyBorder="1"/>
    <xf numFmtId="2" fontId="3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/>
    </xf>
    <xf numFmtId="2" fontId="0" fillId="2" borderId="1" xfId="0" applyNumberFormat="1" applyFill="1" applyBorder="1" applyAlignment="1">
      <alignment horizontal="right"/>
    </xf>
    <xf numFmtId="2" fontId="1" fillId="2" borderId="1" xfId="0" applyNumberFormat="1" applyFont="1" applyFill="1" applyBorder="1"/>
    <xf numFmtId="2" fontId="0" fillId="2" borderId="1" xfId="0" applyNumberFormat="1" applyFont="1" applyFill="1" applyBorder="1"/>
    <xf numFmtId="2" fontId="5" fillId="2" borderId="1" xfId="0" applyNumberFormat="1" applyFont="1" applyFill="1" applyBorder="1" applyAlignment="1">
      <alignment vertical="center" wrapText="1"/>
    </xf>
    <xf numFmtId="2" fontId="2" fillId="0" borderId="1" xfId="0" applyNumberFormat="1" applyFont="1" applyBorder="1" applyAlignment="1"/>
    <xf numFmtId="0" fontId="2" fillId="0" borderId="2" xfId="0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2" fontId="2" fillId="0" borderId="2" xfId="0" applyNumberFormat="1" applyFont="1" applyBorder="1" applyAlignment="1"/>
    <xf numFmtId="0" fontId="0" fillId="0" borderId="7" xfId="0" applyBorder="1"/>
    <xf numFmtId="0" fontId="3" fillId="0" borderId="8" xfId="0" applyFont="1" applyBorder="1" applyAlignment="1">
      <alignment horizontal="left"/>
    </xf>
    <xf numFmtId="0" fontId="3" fillId="0" borderId="8" xfId="0" applyFont="1" applyBorder="1" applyAlignment="1">
      <alignment horizontal="center"/>
    </xf>
    <xf numFmtId="2" fontId="3" fillId="0" borderId="9" xfId="0" applyNumberFormat="1" applyFont="1" applyBorder="1" applyAlignment="1"/>
    <xf numFmtId="2" fontId="11" fillId="2" borderId="8" xfId="0" applyNumberFormat="1" applyFont="1" applyFill="1" applyBorder="1" applyAlignment="1">
      <alignment horizontal="center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/>
    </xf>
    <xf numFmtId="0" fontId="12" fillId="0" borderId="0" xfId="0" applyFont="1"/>
    <xf numFmtId="0" fontId="0" fillId="0" borderId="0" xfId="0" applyBorder="1"/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2" fontId="3" fillId="2" borderId="0" xfId="0" applyNumberFormat="1" applyFont="1" applyFill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16" fontId="1" fillId="0" borderId="0" xfId="0" applyNumberFormat="1" applyFont="1" applyBorder="1"/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 wrapText="1"/>
    </xf>
    <xf numFmtId="2" fontId="1" fillId="2" borderId="0" xfId="0" applyNumberFormat="1" applyFont="1" applyFill="1" applyBorder="1"/>
    <xf numFmtId="0" fontId="12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2" fontId="1" fillId="0" borderId="1" xfId="0" applyNumberFormat="1" applyFont="1" applyBorder="1" applyAlignment="1">
      <alignment horizontal="right" wrapText="1"/>
    </xf>
    <xf numFmtId="2" fontId="5" fillId="2" borderId="1" xfId="0" applyNumberFormat="1" applyFont="1" applyFill="1" applyBorder="1" applyAlignment="1">
      <alignment wrapText="1"/>
    </xf>
    <xf numFmtId="0" fontId="2" fillId="3" borderId="1" xfId="0" applyFont="1" applyFill="1" applyBorder="1" applyAlignment="1">
      <alignment horizontal="left"/>
    </xf>
    <xf numFmtId="2" fontId="2" fillId="3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7" fillId="0" borderId="10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0"/>
  <sheetViews>
    <sheetView tabSelected="1" topLeftCell="A37" zoomScaleNormal="100" workbookViewId="0">
      <selection sqref="A1:G510"/>
    </sheetView>
  </sheetViews>
  <sheetFormatPr defaultRowHeight="15" x14ac:dyDescent="0.25"/>
  <cols>
    <col min="1" max="1" width="6.140625" customWidth="1"/>
    <col min="2" max="2" width="39" customWidth="1"/>
    <col min="3" max="3" width="13.85546875" customWidth="1"/>
    <col min="4" max="4" width="14.5703125" customWidth="1"/>
    <col min="5" max="5" width="12.28515625" customWidth="1"/>
    <col min="6" max="6" width="11.85546875" customWidth="1"/>
    <col min="7" max="7" width="12.140625" customWidth="1"/>
  </cols>
  <sheetData>
    <row r="1" spans="1:7" x14ac:dyDescent="0.25">
      <c r="F1" s="68" t="s">
        <v>343</v>
      </c>
    </row>
    <row r="3" spans="1:7" x14ac:dyDescent="0.25">
      <c r="B3" s="86" t="s">
        <v>144</v>
      </c>
      <c r="C3" s="86"/>
      <c r="D3" s="86"/>
      <c r="E3" s="86"/>
      <c r="F3" s="86"/>
      <c r="G3" s="68"/>
    </row>
    <row r="4" spans="1:7" x14ac:dyDescent="0.25">
      <c r="B4" s="86" t="s">
        <v>342</v>
      </c>
      <c r="C4" s="86"/>
      <c r="D4" s="86"/>
      <c r="E4" s="86"/>
      <c r="F4" s="86"/>
      <c r="G4" s="86"/>
    </row>
    <row r="5" spans="1:7" x14ac:dyDescent="0.25">
      <c r="B5" s="86" t="s">
        <v>677</v>
      </c>
      <c r="C5" s="86"/>
      <c r="D5" s="86"/>
      <c r="E5" s="86"/>
      <c r="F5" s="86"/>
      <c r="G5" s="86"/>
    </row>
    <row r="6" spans="1:7" x14ac:dyDescent="0.25">
      <c r="B6" s="86" t="s">
        <v>201</v>
      </c>
      <c r="C6" s="86"/>
      <c r="D6" s="86"/>
      <c r="E6" s="86"/>
      <c r="F6" s="86"/>
      <c r="G6" s="86"/>
    </row>
    <row r="7" spans="1:7" x14ac:dyDescent="0.25">
      <c r="B7" s="86" t="s">
        <v>202</v>
      </c>
      <c r="C7" s="86"/>
      <c r="D7" s="86"/>
      <c r="E7" s="86"/>
      <c r="F7" s="86"/>
      <c r="G7" s="86"/>
    </row>
    <row r="9" spans="1:7" ht="72.75" customHeight="1" x14ac:dyDescent="0.25">
      <c r="A9" s="2" t="s">
        <v>0</v>
      </c>
      <c r="B9" s="2" t="s">
        <v>344</v>
      </c>
      <c r="C9" s="2" t="s">
        <v>1</v>
      </c>
      <c r="D9" s="2" t="s">
        <v>2</v>
      </c>
      <c r="E9" s="2" t="s">
        <v>3</v>
      </c>
      <c r="F9" s="2" t="s">
        <v>678</v>
      </c>
      <c r="G9" s="2" t="s">
        <v>679</v>
      </c>
    </row>
    <row r="10" spans="1:7" ht="15.75" customHeight="1" x14ac:dyDescent="0.25">
      <c r="A10" s="2" t="s">
        <v>6</v>
      </c>
      <c r="B10" s="2" t="s">
        <v>293</v>
      </c>
      <c r="C10" s="2"/>
      <c r="D10" s="2"/>
      <c r="E10" s="2"/>
      <c r="F10" s="2"/>
      <c r="G10" s="2"/>
    </row>
    <row r="11" spans="1:7" x14ac:dyDescent="0.25">
      <c r="A11" s="5" t="s">
        <v>7</v>
      </c>
      <c r="B11" s="39" t="s">
        <v>4</v>
      </c>
      <c r="C11" s="39">
        <v>10310025</v>
      </c>
      <c r="D11" s="40" t="s">
        <v>138</v>
      </c>
      <c r="E11" s="7">
        <v>19089</v>
      </c>
      <c r="F11" s="7">
        <v>16353</v>
      </c>
      <c r="G11" s="41">
        <f>SUM(E11-F11)</f>
        <v>2736</v>
      </c>
    </row>
    <row r="12" spans="1:7" ht="45" customHeight="1" x14ac:dyDescent="0.25">
      <c r="A12" s="5" t="s">
        <v>8</v>
      </c>
      <c r="B12" s="42" t="s">
        <v>177</v>
      </c>
      <c r="C12" s="39">
        <v>10310035</v>
      </c>
      <c r="D12" s="40" t="s">
        <v>672</v>
      </c>
      <c r="E12" s="7">
        <v>169792</v>
      </c>
      <c r="F12" s="7">
        <v>153742</v>
      </c>
      <c r="G12" s="41">
        <f t="shared" ref="G12:G20" si="0">SUM(E12-F12)</f>
        <v>16050</v>
      </c>
    </row>
    <row r="13" spans="1:7" ht="30" x14ac:dyDescent="0.25">
      <c r="A13" s="5" t="s">
        <v>9</v>
      </c>
      <c r="B13" s="42" t="s">
        <v>178</v>
      </c>
      <c r="C13" s="39">
        <v>10310034</v>
      </c>
      <c r="D13" s="40" t="s">
        <v>672</v>
      </c>
      <c r="E13" s="7">
        <v>2526</v>
      </c>
      <c r="F13" s="7">
        <v>2526</v>
      </c>
      <c r="G13" s="41">
        <f t="shared" si="0"/>
        <v>0</v>
      </c>
    </row>
    <row r="14" spans="1:7" ht="30" x14ac:dyDescent="0.25">
      <c r="A14" s="5" t="s">
        <v>10</v>
      </c>
      <c r="B14" s="42" t="s">
        <v>179</v>
      </c>
      <c r="C14" s="39">
        <v>10310008</v>
      </c>
      <c r="D14" s="40" t="s">
        <v>673</v>
      </c>
      <c r="E14" s="7">
        <v>1310094</v>
      </c>
      <c r="F14" s="7">
        <v>1055657</v>
      </c>
      <c r="G14" s="41">
        <f t="shared" si="0"/>
        <v>254437</v>
      </c>
    </row>
    <row r="15" spans="1:7" ht="46.5" customHeight="1" x14ac:dyDescent="0.25">
      <c r="A15" s="5" t="s">
        <v>11</v>
      </c>
      <c r="B15" s="42" t="s">
        <v>180</v>
      </c>
      <c r="C15" s="39">
        <v>1031002</v>
      </c>
      <c r="D15" s="40" t="s">
        <v>674</v>
      </c>
      <c r="E15" s="7">
        <v>415685</v>
      </c>
      <c r="F15" s="7">
        <v>205394</v>
      </c>
      <c r="G15" s="41">
        <f t="shared" si="0"/>
        <v>210291</v>
      </c>
    </row>
    <row r="16" spans="1:7" ht="30" x14ac:dyDescent="0.25">
      <c r="A16" s="5" t="s">
        <v>12</v>
      </c>
      <c r="B16" s="42" t="s">
        <v>181</v>
      </c>
      <c r="C16" s="39">
        <v>1031003</v>
      </c>
      <c r="D16" s="40">
        <v>2005</v>
      </c>
      <c r="E16" s="7">
        <v>400808</v>
      </c>
      <c r="F16" s="7">
        <v>179541</v>
      </c>
      <c r="G16" s="41">
        <f t="shared" si="0"/>
        <v>221267</v>
      </c>
    </row>
    <row r="17" spans="1:7" ht="30" x14ac:dyDescent="0.25">
      <c r="A17" s="5" t="s">
        <v>13</v>
      </c>
      <c r="B17" s="42" t="s">
        <v>182</v>
      </c>
      <c r="C17" s="39">
        <v>10310013</v>
      </c>
      <c r="D17" s="40" t="s">
        <v>675</v>
      </c>
      <c r="E17" s="7">
        <v>144521</v>
      </c>
      <c r="F17" s="7">
        <v>144521</v>
      </c>
      <c r="G17" s="41">
        <f t="shared" si="0"/>
        <v>0</v>
      </c>
    </row>
    <row r="18" spans="1:7" ht="30" x14ac:dyDescent="0.25">
      <c r="A18" s="5" t="s">
        <v>14</v>
      </c>
      <c r="B18" s="42" t="s">
        <v>183</v>
      </c>
      <c r="C18" s="39">
        <v>10310011</v>
      </c>
      <c r="D18" s="43" t="s">
        <v>676</v>
      </c>
      <c r="E18" s="7">
        <v>25579</v>
      </c>
      <c r="F18" s="7">
        <v>25579</v>
      </c>
      <c r="G18" s="41">
        <f t="shared" si="0"/>
        <v>0</v>
      </c>
    </row>
    <row r="19" spans="1:7" ht="45" x14ac:dyDescent="0.25">
      <c r="A19" s="5" t="s">
        <v>15</v>
      </c>
      <c r="B19" s="42" t="s">
        <v>184</v>
      </c>
      <c r="C19" s="39">
        <v>10310016</v>
      </c>
      <c r="D19" s="43" t="s">
        <v>676</v>
      </c>
      <c r="E19" s="7">
        <v>139016</v>
      </c>
      <c r="F19" s="7">
        <v>139016</v>
      </c>
      <c r="G19" s="41">
        <f t="shared" si="0"/>
        <v>0</v>
      </c>
    </row>
    <row r="20" spans="1:7" x14ac:dyDescent="0.25">
      <c r="A20" s="5" t="s">
        <v>16</v>
      </c>
      <c r="B20" s="39" t="s">
        <v>5</v>
      </c>
      <c r="C20" s="39">
        <v>10310017</v>
      </c>
      <c r="D20" s="44">
        <v>2013</v>
      </c>
      <c r="E20" s="7">
        <v>6800</v>
      </c>
      <c r="F20" s="7">
        <v>1208</v>
      </c>
      <c r="G20" s="41">
        <f t="shared" si="0"/>
        <v>5592</v>
      </c>
    </row>
    <row r="21" spans="1:7" ht="25.5" x14ac:dyDescent="0.25">
      <c r="A21" s="5" t="s">
        <v>17</v>
      </c>
      <c r="B21" s="14" t="s">
        <v>704</v>
      </c>
      <c r="C21" s="18" t="s">
        <v>209</v>
      </c>
      <c r="D21" s="18">
        <v>1980</v>
      </c>
      <c r="E21" s="19">
        <v>262815</v>
      </c>
      <c r="F21" s="19">
        <v>262815</v>
      </c>
      <c r="G21" s="19">
        <f>E21-F21</f>
        <v>0</v>
      </c>
    </row>
    <row r="22" spans="1:7" x14ac:dyDescent="0.25">
      <c r="A22" s="5" t="s">
        <v>269</v>
      </c>
      <c r="B22" s="15" t="s">
        <v>204</v>
      </c>
      <c r="C22" s="18" t="s">
        <v>210</v>
      </c>
      <c r="D22" s="18" t="s">
        <v>214</v>
      </c>
      <c r="E22" s="19">
        <v>1001</v>
      </c>
      <c r="F22" s="20">
        <v>583</v>
      </c>
      <c r="G22" s="20">
        <f t="shared" ref="G22:G27" si="1">E22-F22</f>
        <v>418</v>
      </c>
    </row>
    <row r="23" spans="1:7" x14ac:dyDescent="0.25">
      <c r="A23" s="5" t="s">
        <v>271</v>
      </c>
      <c r="B23" s="15" t="s">
        <v>204</v>
      </c>
      <c r="C23" s="18">
        <v>10310031</v>
      </c>
      <c r="D23" s="18">
        <v>1993</v>
      </c>
      <c r="E23" s="19">
        <v>1001</v>
      </c>
      <c r="F23" s="20">
        <v>583</v>
      </c>
      <c r="G23" s="20">
        <f t="shared" si="1"/>
        <v>418</v>
      </c>
    </row>
    <row r="24" spans="1:7" x14ac:dyDescent="0.25">
      <c r="A24" s="5" t="s">
        <v>270</v>
      </c>
      <c r="B24" s="15" t="s">
        <v>205</v>
      </c>
      <c r="C24" s="18" t="s">
        <v>211</v>
      </c>
      <c r="D24" s="18">
        <v>1980</v>
      </c>
      <c r="E24" s="19">
        <v>9515</v>
      </c>
      <c r="F24" s="19">
        <v>9515</v>
      </c>
      <c r="G24" s="20">
        <f t="shared" si="1"/>
        <v>0</v>
      </c>
    </row>
    <row r="25" spans="1:7" x14ac:dyDescent="0.25">
      <c r="A25" s="5" t="s">
        <v>272</v>
      </c>
      <c r="B25" s="15" t="s">
        <v>206</v>
      </c>
      <c r="C25" s="18">
        <v>10330003</v>
      </c>
      <c r="D25" s="18">
        <v>2011</v>
      </c>
      <c r="E25" s="19">
        <v>13583</v>
      </c>
      <c r="F25" s="20">
        <v>7334</v>
      </c>
      <c r="G25" s="20">
        <f t="shared" si="1"/>
        <v>6249</v>
      </c>
    </row>
    <row r="26" spans="1:7" ht="30" x14ac:dyDescent="0.25">
      <c r="A26" s="5" t="s">
        <v>273</v>
      </c>
      <c r="B26" s="15" t="s">
        <v>207</v>
      </c>
      <c r="C26" s="18" t="s">
        <v>212</v>
      </c>
      <c r="D26" s="18">
        <v>2011</v>
      </c>
      <c r="E26" s="19">
        <v>68000</v>
      </c>
      <c r="F26" s="19">
        <v>36744</v>
      </c>
      <c r="G26" s="19">
        <f t="shared" si="1"/>
        <v>31256</v>
      </c>
    </row>
    <row r="27" spans="1:7" x14ac:dyDescent="0.25">
      <c r="A27" s="5" t="s">
        <v>274</v>
      </c>
      <c r="B27" s="15" t="s">
        <v>208</v>
      </c>
      <c r="C27" s="18" t="s">
        <v>213</v>
      </c>
      <c r="D27" s="18">
        <v>1980</v>
      </c>
      <c r="E27" s="19">
        <v>6428</v>
      </c>
      <c r="F27" s="20">
        <v>6428</v>
      </c>
      <c r="G27" s="20">
        <f t="shared" si="1"/>
        <v>0</v>
      </c>
    </row>
    <row r="28" spans="1:7" x14ac:dyDescent="0.25">
      <c r="A28" s="1"/>
      <c r="B28" s="8" t="s">
        <v>294</v>
      </c>
      <c r="C28" s="3"/>
      <c r="D28" s="1"/>
      <c r="E28" s="45">
        <f>SUM(E11:E27)</f>
        <v>2996253</v>
      </c>
      <c r="F28" s="45">
        <f>SUM(F11:F27)</f>
        <v>2247539</v>
      </c>
      <c r="G28" s="9">
        <f>SUM(G11:G27)</f>
        <v>748714</v>
      </c>
    </row>
    <row r="29" spans="1:7" x14ac:dyDescent="0.25">
      <c r="A29" s="69"/>
      <c r="B29" s="70"/>
      <c r="C29" s="71"/>
      <c r="D29" s="69"/>
      <c r="E29" s="72"/>
      <c r="F29" s="72"/>
      <c r="G29" s="73"/>
    </row>
    <row r="30" spans="1:7" x14ac:dyDescent="0.25">
      <c r="A30" s="69"/>
      <c r="B30" s="70"/>
      <c r="C30" s="71"/>
      <c r="D30" s="69"/>
      <c r="E30" s="72"/>
      <c r="F30" s="72"/>
      <c r="G30" s="73"/>
    </row>
    <row r="31" spans="1:7" x14ac:dyDescent="0.25">
      <c r="A31" s="69"/>
      <c r="B31" s="70" t="s">
        <v>345</v>
      </c>
      <c r="C31" s="71"/>
      <c r="D31" s="69"/>
      <c r="E31" s="72"/>
      <c r="F31" s="72"/>
      <c r="G31" s="73"/>
    </row>
    <row r="32" spans="1:7" x14ac:dyDescent="0.25">
      <c r="A32" s="69"/>
      <c r="B32" s="70" t="s">
        <v>346</v>
      </c>
      <c r="C32" s="71"/>
      <c r="D32" s="69"/>
      <c r="E32" s="72"/>
      <c r="F32" s="72"/>
      <c r="G32" s="73"/>
    </row>
    <row r="33" spans="1:7" x14ac:dyDescent="0.25">
      <c r="A33" s="69"/>
      <c r="B33" s="70" t="s">
        <v>347</v>
      </c>
      <c r="C33" s="71"/>
      <c r="D33" s="69"/>
      <c r="E33" s="72"/>
      <c r="F33" s="72"/>
      <c r="G33" s="73"/>
    </row>
    <row r="34" spans="1:7" x14ac:dyDescent="0.25">
      <c r="A34" s="69"/>
      <c r="B34" s="70"/>
      <c r="C34" s="71"/>
      <c r="D34" s="69"/>
      <c r="E34" s="72"/>
      <c r="F34" s="72"/>
      <c r="G34" s="73"/>
    </row>
    <row r="35" spans="1:7" x14ac:dyDescent="0.25">
      <c r="A35" s="69"/>
      <c r="B35" s="70"/>
      <c r="C35" s="71"/>
      <c r="D35" s="69"/>
      <c r="E35" s="72"/>
      <c r="F35" s="72"/>
      <c r="G35" s="73"/>
    </row>
    <row r="36" spans="1:7" x14ac:dyDescent="0.25">
      <c r="A36" s="69"/>
      <c r="B36" s="70"/>
      <c r="C36" s="71"/>
      <c r="D36" s="69"/>
      <c r="E36" s="72"/>
      <c r="F36" s="72"/>
      <c r="G36" s="73"/>
    </row>
    <row r="37" spans="1:7" x14ac:dyDescent="0.25">
      <c r="A37" s="69"/>
      <c r="B37" s="70"/>
      <c r="C37" s="71"/>
      <c r="D37" s="69"/>
      <c r="E37" s="72"/>
      <c r="F37" s="72"/>
      <c r="G37" s="73"/>
    </row>
    <row r="38" spans="1:7" x14ac:dyDescent="0.25">
      <c r="A38" s="69"/>
      <c r="B38" s="70"/>
      <c r="C38" s="71"/>
      <c r="D38" s="69"/>
      <c r="E38" s="72"/>
      <c r="F38" s="72"/>
      <c r="G38" s="73"/>
    </row>
    <row r="39" spans="1:7" x14ac:dyDescent="0.25">
      <c r="F39" s="68" t="s">
        <v>348</v>
      </c>
    </row>
    <row r="41" spans="1:7" x14ac:dyDescent="0.25">
      <c r="B41" s="86" t="s">
        <v>144</v>
      </c>
      <c r="C41" s="86"/>
      <c r="D41" s="86"/>
      <c r="E41" s="86"/>
      <c r="F41" s="86"/>
      <c r="G41" s="68"/>
    </row>
    <row r="42" spans="1:7" x14ac:dyDescent="0.25">
      <c r="B42" s="86" t="s">
        <v>349</v>
      </c>
      <c r="C42" s="86"/>
      <c r="D42" s="86"/>
      <c r="E42" s="86"/>
      <c r="F42" s="86"/>
      <c r="G42" s="86"/>
    </row>
    <row r="43" spans="1:7" x14ac:dyDescent="0.25">
      <c r="B43" s="86" t="s">
        <v>677</v>
      </c>
      <c r="C43" s="86"/>
      <c r="D43" s="86"/>
      <c r="E43" s="86"/>
      <c r="F43" s="86"/>
      <c r="G43" s="86"/>
    </row>
    <row r="44" spans="1:7" x14ac:dyDescent="0.25">
      <c r="B44" s="86" t="s">
        <v>201</v>
      </c>
      <c r="C44" s="86"/>
      <c r="D44" s="86"/>
      <c r="E44" s="86"/>
      <c r="F44" s="86"/>
      <c r="G44" s="86"/>
    </row>
    <row r="45" spans="1:7" x14ac:dyDescent="0.25">
      <c r="B45" s="86" t="s">
        <v>202</v>
      </c>
      <c r="C45" s="86"/>
      <c r="D45" s="86"/>
      <c r="E45" s="86"/>
      <c r="F45" s="86"/>
      <c r="G45" s="86"/>
    </row>
    <row r="46" spans="1:7" x14ac:dyDescent="0.25">
      <c r="A46" s="74"/>
      <c r="B46" s="74"/>
      <c r="C46" s="69"/>
      <c r="D46" s="69"/>
      <c r="E46" s="69"/>
      <c r="F46" s="69"/>
      <c r="G46" s="69"/>
    </row>
    <row r="47" spans="1:7" ht="75" x14ac:dyDescent="0.25">
      <c r="A47" s="2" t="s">
        <v>0</v>
      </c>
      <c r="B47" s="2" t="s">
        <v>344</v>
      </c>
      <c r="C47" s="2" t="s">
        <v>1</v>
      </c>
      <c r="D47" s="2" t="s">
        <v>2</v>
      </c>
      <c r="E47" s="2" t="s">
        <v>3</v>
      </c>
      <c r="F47" s="2" t="s">
        <v>678</v>
      </c>
      <c r="G47" s="2" t="s">
        <v>679</v>
      </c>
    </row>
    <row r="48" spans="1:7" x14ac:dyDescent="0.25">
      <c r="A48" s="5" t="s">
        <v>6</v>
      </c>
      <c r="B48" s="5" t="s">
        <v>295</v>
      </c>
      <c r="C48" s="1"/>
      <c r="D48" s="1"/>
      <c r="E48" s="1"/>
      <c r="F48" s="1"/>
      <c r="G48" s="1"/>
    </row>
    <row r="49" spans="1:7" ht="93" customHeight="1" x14ac:dyDescent="0.25">
      <c r="A49" s="5" t="s">
        <v>7</v>
      </c>
      <c r="B49" s="46" t="s">
        <v>174</v>
      </c>
      <c r="C49" s="39">
        <v>10510000</v>
      </c>
      <c r="D49" s="43" t="s">
        <v>146</v>
      </c>
      <c r="E49" s="7">
        <v>61197</v>
      </c>
      <c r="F49" s="7">
        <v>61197</v>
      </c>
      <c r="G49" s="7">
        <v>0</v>
      </c>
    </row>
    <row r="50" spans="1:7" ht="149.25" customHeight="1" x14ac:dyDescent="0.25">
      <c r="A50" s="5" t="s">
        <v>8</v>
      </c>
      <c r="B50" s="46" t="s">
        <v>175</v>
      </c>
      <c r="C50" s="39">
        <v>10510001</v>
      </c>
      <c r="D50" s="43" t="s">
        <v>137</v>
      </c>
      <c r="E50" s="7">
        <v>56414</v>
      </c>
      <c r="F50" s="7">
        <v>56414</v>
      </c>
      <c r="G50" s="7">
        <v>0</v>
      </c>
    </row>
    <row r="51" spans="1:7" ht="90" customHeight="1" x14ac:dyDescent="0.25">
      <c r="A51" s="5" t="s">
        <v>9</v>
      </c>
      <c r="B51" s="46" t="s">
        <v>185</v>
      </c>
      <c r="C51" s="39">
        <v>101510003</v>
      </c>
      <c r="D51" s="43" t="s">
        <v>186</v>
      </c>
      <c r="E51" s="7">
        <v>534000</v>
      </c>
      <c r="F51" s="7">
        <v>42275</v>
      </c>
      <c r="G51" s="7">
        <v>520650</v>
      </c>
    </row>
    <row r="52" spans="1:7" ht="18.75" customHeight="1" x14ac:dyDescent="0.25">
      <c r="A52" s="5" t="s">
        <v>10</v>
      </c>
      <c r="B52" s="15" t="s">
        <v>215</v>
      </c>
      <c r="C52" s="18">
        <v>10560001</v>
      </c>
      <c r="D52" s="18">
        <v>1995</v>
      </c>
      <c r="E52" s="19">
        <v>1778</v>
      </c>
      <c r="F52" s="20">
        <v>1778</v>
      </c>
      <c r="G52" s="20">
        <f t="shared" ref="G52:G58" si="2">E52-F52</f>
        <v>0</v>
      </c>
    </row>
    <row r="53" spans="1:7" ht="20.25" customHeight="1" x14ac:dyDescent="0.25">
      <c r="A53" s="5" t="s">
        <v>11</v>
      </c>
      <c r="B53" s="15" t="s">
        <v>216</v>
      </c>
      <c r="C53" s="18">
        <v>10560003</v>
      </c>
      <c r="D53" s="18">
        <v>2004</v>
      </c>
      <c r="E53" s="19">
        <v>1054</v>
      </c>
      <c r="F53" s="20">
        <v>1054</v>
      </c>
      <c r="G53" s="20">
        <f t="shared" si="2"/>
        <v>0</v>
      </c>
    </row>
    <row r="54" spans="1:7" ht="14.25" customHeight="1" x14ac:dyDescent="0.25">
      <c r="A54" s="5" t="s">
        <v>12</v>
      </c>
      <c r="B54" s="15" t="s">
        <v>217</v>
      </c>
      <c r="C54" s="18">
        <v>10560004</v>
      </c>
      <c r="D54" s="18">
        <v>2008</v>
      </c>
      <c r="E54" s="19">
        <v>1282</v>
      </c>
      <c r="F54" s="20">
        <v>1282</v>
      </c>
      <c r="G54" s="20">
        <f t="shared" si="2"/>
        <v>0</v>
      </c>
    </row>
    <row r="55" spans="1:7" ht="90" customHeight="1" x14ac:dyDescent="0.25">
      <c r="A55" s="5" t="s">
        <v>13</v>
      </c>
      <c r="B55" s="15" t="s">
        <v>218</v>
      </c>
      <c r="C55" s="18">
        <v>10510052</v>
      </c>
      <c r="D55" s="18">
        <v>2007</v>
      </c>
      <c r="E55" s="19">
        <v>75223</v>
      </c>
      <c r="F55" s="19">
        <v>75223</v>
      </c>
      <c r="G55" s="19">
        <f t="shared" si="2"/>
        <v>0</v>
      </c>
    </row>
    <row r="56" spans="1:7" ht="90" customHeight="1" x14ac:dyDescent="0.25">
      <c r="A56" s="5" t="s">
        <v>14</v>
      </c>
      <c r="B56" s="15" t="s">
        <v>219</v>
      </c>
      <c r="C56" s="18">
        <v>10510053</v>
      </c>
      <c r="D56" s="18">
        <v>2008</v>
      </c>
      <c r="E56" s="19">
        <v>82153</v>
      </c>
      <c r="F56" s="19">
        <v>82153</v>
      </c>
      <c r="G56" s="19">
        <f t="shared" si="2"/>
        <v>0</v>
      </c>
    </row>
    <row r="57" spans="1:7" ht="107.25" customHeight="1" x14ac:dyDescent="0.25">
      <c r="A57" s="5" t="s">
        <v>15</v>
      </c>
      <c r="B57" s="21" t="s">
        <v>220</v>
      </c>
      <c r="C57" s="26">
        <v>10510049</v>
      </c>
      <c r="D57" s="26">
        <v>2004</v>
      </c>
      <c r="E57" s="27">
        <v>45875</v>
      </c>
      <c r="F57" s="27">
        <v>45875</v>
      </c>
      <c r="G57" s="19">
        <f t="shared" si="2"/>
        <v>0</v>
      </c>
    </row>
    <row r="58" spans="1:7" ht="107.25" customHeight="1" x14ac:dyDescent="0.25">
      <c r="A58" s="5" t="s">
        <v>16</v>
      </c>
      <c r="B58" s="12" t="s">
        <v>176</v>
      </c>
      <c r="C58" s="3">
        <v>10510002</v>
      </c>
      <c r="D58" s="10" t="s">
        <v>145</v>
      </c>
      <c r="E58" s="4">
        <v>59796</v>
      </c>
      <c r="F58" s="4">
        <v>59796</v>
      </c>
      <c r="G58" s="19">
        <f t="shared" si="2"/>
        <v>0</v>
      </c>
    </row>
    <row r="59" spans="1:7" ht="32.25" customHeight="1" x14ac:dyDescent="0.25">
      <c r="A59" s="5"/>
      <c r="B59" s="87" t="s">
        <v>221</v>
      </c>
      <c r="C59" s="88"/>
      <c r="D59" s="88"/>
      <c r="E59" s="16"/>
      <c r="F59" s="16"/>
      <c r="G59" s="17"/>
    </row>
    <row r="60" spans="1:7" ht="107.25" customHeight="1" x14ac:dyDescent="0.25">
      <c r="A60" s="13" t="s">
        <v>17</v>
      </c>
      <c r="B60" s="22" t="s">
        <v>222</v>
      </c>
      <c r="C60" s="28">
        <v>10510054</v>
      </c>
      <c r="D60" s="28">
        <v>2011</v>
      </c>
      <c r="E60" s="29">
        <v>57332</v>
      </c>
      <c r="F60" s="29">
        <v>57332</v>
      </c>
      <c r="G60" s="19">
        <f>E60-F60</f>
        <v>0</v>
      </c>
    </row>
    <row r="61" spans="1:7" ht="90" customHeight="1" x14ac:dyDescent="0.25">
      <c r="A61" s="13" t="s">
        <v>269</v>
      </c>
      <c r="B61" s="15" t="s">
        <v>223</v>
      </c>
      <c r="C61" s="18">
        <v>10510050</v>
      </c>
      <c r="D61" s="18">
        <v>2006</v>
      </c>
      <c r="E61" s="19">
        <v>160708</v>
      </c>
      <c r="F61" s="19">
        <v>96437</v>
      </c>
      <c r="G61" s="19">
        <f>E61-F61</f>
        <v>64271</v>
      </c>
    </row>
    <row r="62" spans="1:7" ht="15.75" customHeight="1" x14ac:dyDescent="0.25">
      <c r="A62" s="1"/>
      <c r="B62" s="8" t="s">
        <v>296</v>
      </c>
      <c r="C62" s="3"/>
      <c r="D62" s="1"/>
      <c r="E62" s="45">
        <f>SUM(E21:E34)</f>
        <v>3358596</v>
      </c>
      <c r="F62" s="45">
        <f>SUM(F21:F34)</f>
        <v>2571541</v>
      </c>
      <c r="G62" s="45">
        <f>SUM(G21:G34)</f>
        <v>787055</v>
      </c>
    </row>
    <row r="63" spans="1:7" ht="15.75" customHeight="1" x14ac:dyDescent="0.25">
      <c r="A63" s="75"/>
      <c r="B63" s="76"/>
      <c r="C63" s="77"/>
      <c r="D63" s="77"/>
      <c r="E63" s="78"/>
      <c r="F63" s="78"/>
      <c r="G63" s="78"/>
    </row>
    <row r="64" spans="1:7" ht="15.75" customHeight="1" x14ac:dyDescent="0.25">
      <c r="A64" s="75"/>
      <c r="B64" s="76"/>
      <c r="C64" s="77"/>
      <c r="D64" s="77"/>
      <c r="E64" s="78"/>
      <c r="F64" s="78"/>
      <c r="G64" s="78"/>
    </row>
    <row r="65" spans="1:7" ht="15.75" customHeight="1" x14ac:dyDescent="0.25">
      <c r="A65" s="69"/>
      <c r="B65" s="70" t="s">
        <v>345</v>
      </c>
      <c r="C65" s="71"/>
      <c r="D65" s="69"/>
      <c r="E65" s="72"/>
      <c r="F65" s="72"/>
      <c r="G65" s="73"/>
    </row>
    <row r="66" spans="1:7" ht="15.75" customHeight="1" x14ac:dyDescent="0.25">
      <c r="A66" s="69"/>
      <c r="B66" s="70" t="s">
        <v>346</v>
      </c>
      <c r="C66" s="71"/>
      <c r="D66" s="69"/>
      <c r="E66" s="72"/>
      <c r="F66" s="72"/>
      <c r="G66" s="73"/>
    </row>
    <row r="67" spans="1:7" ht="15.75" customHeight="1" x14ac:dyDescent="0.25">
      <c r="A67" s="69"/>
      <c r="B67" s="70" t="s">
        <v>347</v>
      </c>
      <c r="C67" s="71"/>
      <c r="D67" s="69"/>
      <c r="E67" s="72"/>
      <c r="F67" s="72"/>
      <c r="G67" s="73"/>
    </row>
    <row r="68" spans="1:7" ht="15.75" customHeight="1" x14ac:dyDescent="0.25">
      <c r="A68" s="69"/>
      <c r="B68" s="70"/>
      <c r="C68" s="71"/>
      <c r="D68" s="69"/>
      <c r="E68" s="72"/>
      <c r="F68" s="72"/>
      <c r="G68" s="73"/>
    </row>
    <row r="69" spans="1:7" ht="15.75" customHeight="1" x14ac:dyDescent="0.25">
      <c r="A69" s="69"/>
      <c r="B69" s="70"/>
      <c r="C69" s="71"/>
      <c r="D69" s="69"/>
      <c r="E69" s="72"/>
      <c r="F69" s="72"/>
      <c r="G69" s="73"/>
    </row>
    <row r="70" spans="1:7" ht="15.75" customHeight="1" x14ac:dyDescent="0.25">
      <c r="A70" s="69"/>
      <c r="B70" s="70"/>
      <c r="C70" s="71"/>
      <c r="D70" s="69"/>
      <c r="E70" s="72"/>
      <c r="F70" s="72"/>
      <c r="G70" s="73"/>
    </row>
    <row r="71" spans="1:7" ht="15.75" customHeight="1" x14ac:dyDescent="0.25">
      <c r="A71" s="75"/>
      <c r="B71" s="76"/>
      <c r="C71" s="77"/>
      <c r="D71" s="77"/>
      <c r="E71" s="78"/>
      <c r="F71" s="78"/>
      <c r="G71" s="78"/>
    </row>
    <row r="72" spans="1:7" ht="15.75" customHeight="1" x14ac:dyDescent="0.25">
      <c r="A72" s="75"/>
      <c r="B72" s="76"/>
      <c r="C72" s="77"/>
      <c r="D72" s="77"/>
      <c r="E72" s="78"/>
      <c r="F72" s="78"/>
      <c r="G72" s="78"/>
    </row>
    <row r="73" spans="1:7" ht="15.75" customHeight="1" x14ac:dyDescent="0.25">
      <c r="A73" s="75"/>
      <c r="B73" s="76"/>
      <c r="C73" s="77"/>
      <c r="D73" s="77"/>
      <c r="E73" s="78"/>
      <c r="F73" s="78"/>
      <c r="G73" s="78"/>
    </row>
    <row r="74" spans="1:7" ht="15.75" customHeight="1" x14ac:dyDescent="0.25">
      <c r="A74" s="75"/>
      <c r="B74" s="76"/>
      <c r="C74" s="77"/>
      <c r="D74" s="77"/>
      <c r="E74" s="78"/>
      <c r="F74" s="78"/>
      <c r="G74" s="78"/>
    </row>
    <row r="75" spans="1:7" ht="15.75" customHeight="1" x14ac:dyDescent="0.25">
      <c r="A75" s="75"/>
      <c r="B75" s="76"/>
      <c r="C75" s="77"/>
      <c r="D75" s="77"/>
      <c r="E75" s="78"/>
      <c r="F75" s="78"/>
      <c r="G75" s="78"/>
    </row>
    <row r="76" spans="1:7" ht="15.75" customHeight="1" x14ac:dyDescent="0.25">
      <c r="A76" s="75"/>
      <c r="B76" s="76"/>
      <c r="C76" s="77"/>
      <c r="D76" s="77"/>
      <c r="E76" s="78"/>
      <c r="F76" s="78"/>
      <c r="G76" s="78"/>
    </row>
    <row r="77" spans="1:7" ht="15.75" customHeight="1" x14ac:dyDescent="0.25">
      <c r="A77" s="75"/>
      <c r="B77" s="76"/>
      <c r="C77" s="77"/>
      <c r="D77" s="77"/>
      <c r="E77" s="78"/>
      <c r="F77" s="78"/>
      <c r="G77" s="78"/>
    </row>
    <row r="78" spans="1:7" ht="15.75" customHeight="1" x14ac:dyDescent="0.25">
      <c r="A78" s="75"/>
      <c r="B78" s="76"/>
      <c r="C78" s="77"/>
      <c r="D78" s="77"/>
      <c r="E78" s="78"/>
      <c r="F78" s="78"/>
      <c r="G78" s="78"/>
    </row>
    <row r="79" spans="1:7" ht="15.75" customHeight="1" x14ac:dyDescent="0.25">
      <c r="A79" s="75"/>
      <c r="B79" s="76"/>
      <c r="C79" s="77"/>
      <c r="D79" s="77"/>
      <c r="E79" s="78"/>
      <c r="F79" s="78"/>
      <c r="G79" s="78"/>
    </row>
    <row r="80" spans="1:7" ht="15.75" customHeight="1" x14ac:dyDescent="0.25">
      <c r="A80" s="75"/>
      <c r="B80" s="76"/>
      <c r="C80" s="77"/>
      <c r="D80" s="77"/>
      <c r="E80" s="78"/>
      <c r="F80" s="78"/>
      <c r="G80" s="78"/>
    </row>
    <row r="81" spans="1:7" ht="15.75" customHeight="1" x14ac:dyDescent="0.25">
      <c r="A81" s="75"/>
      <c r="B81" s="76"/>
      <c r="C81" s="77"/>
      <c r="D81" s="77"/>
      <c r="E81" s="78"/>
      <c r="F81" s="78"/>
      <c r="G81" s="78"/>
    </row>
    <row r="82" spans="1:7" ht="15.75" customHeight="1" x14ac:dyDescent="0.25">
      <c r="A82" s="75"/>
      <c r="B82" s="76"/>
      <c r="C82" s="77"/>
      <c r="D82" s="77"/>
      <c r="E82" s="78"/>
      <c r="F82" s="78"/>
      <c r="G82" s="78"/>
    </row>
    <row r="83" spans="1:7" ht="15.75" customHeight="1" x14ac:dyDescent="0.25">
      <c r="A83" s="75"/>
      <c r="B83" s="76"/>
      <c r="C83" s="77"/>
      <c r="D83" s="77"/>
      <c r="E83" s="78"/>
      <c r="F83" s="78"/>
      <c r="G83" s="78"/>
    </row>
    <row r="84" spans="1:7" ht="15.75" customHeight="1" x14ac:dyDescent="0.25">
      <c r="A84" s="75"/>
      <c r="B84" s="76"/>
      <c r="C84" s="77"/>
      <c r="D84" s="77"/>
      <c r="E84" s="78"/>
      <c r="F84" s="78"/>
      <c r="G84" s="78"/>
    </row>
    <row r="85" spans="1:7" ht="15.75" customHeight="1" x14ac:dyDescent="0.25">
      <c r="A85" s="75"/>
      <c r="B85" s="76"/>
      <c r="C85" s="77"/>
      <c r="D85" s="77"/>
      <c r="E85" s="78"/>
      <c r="F85" s="78"/>
      <c r="G85" s="78"/>
    </row>
    <row r="86" spans="1:7" ht="15" customHeight="1" x14ac:dyDescent="0.25">
      <c r="A86" s="75"/>
      <c r="B86" s="76"/>
      <c r="C86" s="77"/>
      <c r="D86" s="77"/>
      <c r="E86" s="78"/>
      <c r="F86" s="78"/>
      <c r="G86" s="78"/>
    </row>
    <row r="87" spans="1:7" ht="12" customHeight="1" x14ac:dyDescent="0.25">
      <c r="A87" s="75"/>
      <c r="B87" s="76"/>
      <c r="C87" s="77"/>
      <c r="D87" s="77"/>
      <c r="E87" s="78"/>
      <c r="F87" s="78"/>
      <c r="G87" s="78"/>
    </row>
    <row r="88" spans="1:7" ht="14.25" customHeight="1" x14ac:dyDescent="0.25">
      <c r="A88" s="75"/>
      <c r="B88" s="76"/>
      <c r="C88" s="77"/>
      <c r="D88" s="77"/>
      <c r="E88" s="78"/>
      <c r="F88" s="78"/>
      <c r="G88" s="78"/>
    </row>
    <row r="89" spans="1:7" ht="14.25" customHeight="1" x14ac:dyDescent="0.25">
      <c r="A89" s="75"/>
      <c r="B89" s="76"/>
      <c r="C89" s="77"/>
      <c r="D89" s="77"/>
      <c r="E89" s="78"/>
      <c r="F89" s="78"/>
      <c r="G89" s="78"/>
    </row>
    <row r="90" spans="1:7" ht="15" customHeight="1" x14ac:dyDescent="0.25">
      <c r="A90" s="75"/>
      <c r="B90" s="76"/>
      <c r="C90" s="77"/>
      <c r="D90" s="77"/>
      <c r="E90" s="78"/>
      <c r="F90" s="78"/>
      <c r="G90" s="78"/>
    </row>
    <row r="91" spans="1:7" ht="15" customHeight="1" x14ac:dyDescent="0.25">
      <c r="A91" s="75"/>
      <c r="B91" s="76"/>
      <c r="C91" s="77"/>
      <c r="D91" s="77"/>
      <c r="E91" s="78"/>
      <c r="F91" s="78"/>
      <c r="G91" s="78"/>
    </row>
    <row r="92" spans="1:7" x14ac:dyDescent="0.25">
      <c r="F92" s="68" t="s">
        <v>350</v>
      </c>
    </row>
    <row r="94" spans="1:7" x14ac:dyDescent="0.25">
      <c r="B94" s="86" t="s">
        <v>144</v>
      </c>
      <c r="C94" s="86"/>
      <c r="D94" s="86"/>
      <c r="E94" s="86"/>
      <c r="F94" s="86"/>
      <c r="G94" s="68"/>
    </row>
    <row r="95" spans="1:7" x14ac:dyDescent="0.25">
      <c r="B95" s="86" t="s">
        <v>351</v>
      </c>
      <c r="C95" s="86"/>
      <c r="D95" s="86"/>
      <c r="E95" s="86"/>
      <c r="F95" s="86"/>
      <c r="G95" s="86"/>
    </row>
    <row r="96" spans="1:7" x14ac:dyDescent="0.25">
      <c r="B96" s="86" t="s">
        <v>677</v>
      </c>
      <c r="C96" s="86"/>
      <c r="D96" s="86"/>
      <c r="E96" s="86"/>
      <c r="F96" s="86"/>
      <c r="G96" s="86"/>
    </row>
    <row r="97" spans="1:7" x14ac:dyDescent="0.25">
      <c r="B97" s="86" t="s">
        <v>201</v>
      </c>
      <c r="C97" s="86"/>
      <c r="D97" s="86"/>
      <c r="E97" s="86"/>
      <c r="F97" s="86"/>
      <c r="G97" s="86"/>
    </row>
    <row r="98" spans="1:7" x14ac:dyDescent="0.25">
      <c r="B98" s="86" t="s">
        <v>202</v>
      </c>
      <c r="C98" s="86"/>
      <c r="D98" s="86"/>
      <c r="E98" s="86"/>
      <c r="F98" s="86"/>
      <c r="G98" s="86"/>
    </row>
    <row r="99" spans="1:7" x14ac:dyDescent="0.25">
      <c r="A99" s="74"/>
      <c r="B99" s="74"/>
      <c r="C99" s="69"/>
      <c r="D99" s="69"/>
      <c r="E99" s="69"/>
      <c r="F99" s="69"/>
      <c r="G99" s="69"/>
    </row>
    <row r="100" spans="1:7" x14ac:dyDescent="0.25">
      <c r="A100" s="74"/>
      <c r="B100" s="74"/>
      <c r="C100" s="69"/>
      <c r="D100" s="69"/>
      <c r="E100" s="69"/>
      <c r="F100" s="69"/>
      <c r="G100" s="69"/>
    </row>
    <row r="101" spans="1:7" ht="75" x14ac:dyDescent="0.25">
      <c r="A101" s="2" t="s">
        <v>0</v>
      </c>
      <c r="B101" s="2" t="s">
        <v>344</v>
      </c>
      <c r="C101" s="2" t="s">
        <v>1</v>
      </c>
      <c r="D101" s="2" t="s">
        <v>2</v>
      </c>
      <c r="E101" s="2" t="s">
        <v>3</v>
      </c>
      <c r="F101" s="2" t="s">
        <v>678</v>
      </c>
      <c r="G101" s="2" t="s">
        <v>679</v>
      </c>
    </row>
    <row r="102" spans="1:7" x14ac:dyDescent="0.25">
      <c r="A102" s="5" t="s">
        <v>6</v>
      </c>
      <c r="B102" s="5" t="s">
        <v>297</v>
      </c>
      <c r="C102" s="1"/>
      <c r="D102" s="1"/>
      <c r="E102" s="1"/>
      <c r="F102" s="1"/>
      <c r="G102" s="1"/>
    </row>
    <row r="103" spans="1:7" x14ac:dyDescent="0.25">
      <c r="A103" s="11" t="s">
        <v>352</v>
      </c>
      <c r="B103" s="84" t="s">
        <v>18</v>
      </c>
      <c r="C103" s="39">
        <v>10420015</v>
      </c>
      <c r="D103" s="43" t="s">
        <v>155</v>
      </c>
      <c r="E103" s="85">
        <v>185486</v>
      </c>
      <c r="F103" s="7">
        <v>185486</v>
      </c>
      <c r="G103" s="48">
        <f>SUM(E103-F103)</f>
        <v>0</v>
      </c>
    </row>
    <row r="104" spans="1:7" x14ac:dyDescent="0.25">
      <c r="A104" s="11" t="s">
        <v>353</v>
      </c>
      <c r="B104" s="84" t="s">
        <v>19</v>
      </c>
      <c r="C104" s="39">
        <v>10420027</v>
      </c>
      <c r="D104" s="43" t="s">
        <v>133</v>
      </c>
      <c r="E104" s="85">
        <v>3458</v>
      </c>
      <c r="F104" s="7">
        <v>3458</v>
      </c>
      <c r="G104" s="48">
        <f t="shared" ref="G104:G186" si="3">SUM(E104-F104)</f>
        <v>0</v>
      </c>
    </row>
    <row r="105" spans="1:7" x14ac:dyDescent="0.25">
      <c r="A105" s="11" t="s">
        <v>354</v>
      </c>
      <c r="B105" s="84" t="s">
        <v>20</v>
      </c>
      <c r="C105" s="39">
        <v>10430031</v>
      </c>
      <c r="D105" s="43" t="s">
        <v>146</v>
      </c>
      <c r="E105" s="85">
        <v>4216</v>
      </c>
      <c r="F105" s="7">
        <v>4216</v>
      </c>
      <c r="G105" s="48">
        <f t="shared" si="3"/>
        <v>0</v>
      </c>
    </row>
    <row r="106" spans="1:7" x14ac:dyDescent="0.25">
      <c r="A106" s="11" t="s">
        <v>355</v>
      </c>
      <c r="B106" s="84" t="s">
        <v>64</v>
      </c>
      <c r="C106" s="39">
        <v>10430038</v>
      </c>
      <c r="D106" s="43" t="s">
        <v>132</v>
      </c>
      <c r="E106" s="85">
        <v>2784</v>
      </c>
      <c r="F106" s="7">
        <v>2784</v>
      </c>
      <c r="G106" s="48">
        <f t="shared" si="3"/>
        <v>0</v>
      </c>
    </row>
    <row r="107" spans="1:7" x14ac:dyDescent="0.25">
      <c r="A107" s="11" t="s">
        <v>356</v>
      </c>
      <c r="B107" s="84" t="s">
        <v>78</v>
      </c>
      <c r="C107" s="39">
        <v>10471691</v>
      </c>
      <c r="D107" s="43" t="s">
        <v>151</v>
      </c>
      <c r="E107" s="85">
        <v>1095</v>
      </c>
      <c r="F107" s="7">
        <v>759</v>
      </c>
      <c r="G107" s="48">
        <f t="shared" si="3"/>
        <v>336</v>
      </c>
    </row>
    <row r="108" spans="1:7" x14ac:dyDescent="0.25">
      <c r="A108" s="11" t="s">
        <v>357</v>
      </c>
      <c r="B108" s="84" t="s">
        <v>90</v>
      </c>
      <c r="C108" s="39">
        <v>104901115</v>
      </c>
      <c r="D108" s="43" t="s">
        <v>143</v>
      </c>
      <c r="E108" s="85">
        <v>1987</v>
      </c>
      <c r="F108" s="7">
        <v>1062</v>
      </c>
      <c r="G108" s="48">
        <f t="shared" si="3"/>
        <v>925</v>
      </c>
    </row>
    <row r="109" spans="1:7" x14ac:dyDescent="0.25">
      <c r="A109" s="11" t="s">
        <v>358</v>
      </c>
      <c r="B109" s="84" t="s">
        <v>94</v>
      </c>
      <c r="C109" s="39">
        <v>104901119</v>
      </c>
      <c r="D109" s="43" t="s">
        <v>154</v>
      </c>
      <c r="E109" s="85">
        <v>7000</v>
      </c>
      <c r="F109" s="7">
        <v>2436</v>
      </c>
      <c r="G109" s="48">
        <f t="shared" si="3"/>
        <v>4564</v>
      </c>
    </row>
    <row r="110" spans="1:7" x14ac:dyDescent="0.25">
      <c r="A110" s="11" t="s">
        <v>359</v>
      </c>
      <c r="B110" s="47" t="s">
        <v>275</v>
      </c>
      <c r="C110" s="39">
        <v>10480041</v>
      </c>
      <c r="D110" s="43" t="s">
        <v>137</v>
      </c>
      <c r="E110" s="85">
        <v>7158</v>
      </c>
      <c r="F110" s="7">
        <v>7158</v>
      </c>
      <c r="G110" s="48">
        <f t="shared" si="3"/>
        <v>0</v>
      </c>
    </row>
    <row r="111" spans="1:7" x14ac:dyDescent="0.25">
      <c r="A111" s="11" t="s">
        <v>360</v>
      </c>
      <c r="B111" s="47" t="s">
        <v>22</v>
      </c>
      <c r="C111" s="39">
        <v>10490017</v>
      </c>
      <c r="D111" s="43" t="s">
        <v>137</v>
      </c>
      <c r="E111" s="85">
        <v>1051</v>
      </c>
      <c r="F111" s="7">
        <v>1051</v>
      </c>
      <c r="G111" s="48">
        <f t="shared" ref="G111:G117" si="4">SUM(E111-F111)</f>
        <v>0</v>
      </c>
    </row>
    <row r="112" spans="1:7" x14ac:dyDescent="0.25">
      <c r="A112" s="11" t="s">
        <v>361</v>
      </c>
      <c r="B112" s="47" t="s">
        <v>21</v>
      </c>
      <c r="C112" s="39">
        <v>10471981</v>
      </c>
      <c r="D112" s="43" t="s">
        <v>137</v>
      </c>
      <c r="E112" s="85">
        <v>2652</v>
      </c>
      <c r="F112" s="7">
        <v>2652</v>
      </c>
      <c r="G112" s="48">
        <f t="shared" si="4"/>
        <v>0</v>
      </c>
    </row>
    <row r="113" spans="1:7" x14ac:dyDescent="0.25">
      <c r="A113" s="11" t="s">
        <v>362</v>
      </c>
      <c r="B113" s="47" t="s">
        <v>680</v>
      </c>
      <c r="C113" s="39">
        <v>10490111</v>
      </c>
      <c r="D113" s="43" t="s">
        <v>137</v>
      </c>
      <c r="E113" s="85">
        <v>2639</v>
      </c>
      <c r="F113" s="7">
        <v>2639</v>
      </c>
      <c r="G113" s="48">
        <f t="shared" si="4"/>
        <v>0</v>
      </c>
    </row>
    <row r="114" spans="1:7" x14ac:dyDescent="0.25">
      <c r="A114" s="11" t="s">
        <v>363</v>
      </c>
      <c r="B114" s="47" t="s">
        <v>25</v>
      </c>
      <c r="C114" s="39">
        <v>10490153</v>
      </c>
      <c r="D114" s="43" t="s">
        <v>137</v>
      </c>
      <c r="E114" s="85">
        <v>1469</v>
      </c>
      <c r="F114" s="7">
        <v>1469</v>
      </c>
      <c r="G114" s="48">
        <f t="shared" si="4"/>
        <v>0</v>
      </c>
    </row>
    <row r="115" spans="1:7" x14ac:dyDescent="0.25">
      <c r="A115" s="11" t="s">
        <v>364</v>
      </c>
      <c r="B115" s="47" t="s">
        <v>34</v>
      </c>
      <c r="C115" s="39">
        <v>10490001</v>
      </c>
      <c r="D115" s="43" t="s">
        <v>137</v>
      </c>
      <c r="E115" s="85">
        <v>2240</v>
      </c>
      <c r="F115" s="7">
        <v>2240</v>
      </c>
      <c r="G115" s="48">
        <f t="shared" si="4"/>
        <v>0</v>
      </c>
    </row>
    <row r="116" spans="1:7" x14ac:dyDescent="0.25">
      <c r="A116" s="11" t="s">
        <v>365</v>
      </c>
      <c r="B116" s="47" t="s">
        <v>275</v>
      </c>
      <c r="C116" s="39">
        <v>1014801172</v>
      </c>
      <c r="D116" s="43" t="s">
        <v>137</v>
      </c>
      <c r="E116" s="85">
        <v>3926</v>
      </c>
      <c r="F116" s="7">
        <v>3926</v>
      </c>
      <c r="G116" s="48">
        <f t="shared" si="4"/>
        <v>0</v>
      </c>
    </row>
    <row r="117" spans="1:7" x14ac:dyDescent="0.25">
      <c r="A117" s="11" t="s">
        <v>366</v>
      </c>
      <c r="B117" s="47" t="s">
        <v>60</v>
      </c>
      <c r="C117" s="39">
        <v>10490175</v>
      </c>
      <c r="D117" s="43" t="s">
        <v>137</v>
      </c>
      <c r="E117" s="85">
        <v>8264</v>
      </c>
      <c r="F117" s="7">
        <v>8264</v>
      </c>
      <c r="G117" s="48">
        <f t="shared" si="4"/>
        <v>0</v>
      </c>
    </row>
    <row r="118" spans="1:7" x14ac:dyDescent="0.25">
      <c r="A118" s="11" t="s">
        <v>367</v>
      </c>
      <c r="B118" s="47" t="s">
        <v>79</v>
      </c>
      <c r="C118" s="39">
        <v>10471414</v>
      </c>
      <c r="D118" s="43" t="s">
        <v>147</v>
      </c>
      <c r="E118" s="85">
        <v>1202</v>
      </c>
      <c r="F118" s="7">
        <v>870</v>
      </c>
      <c r="G118" s="48">
        <f t="shared" ref="G118:G146" si="5">SUM(E118-F118)</f>
        <v>332</v>
      </c>
    </row>
    <row r="119" spans="1:7" x14ac:dyDescent="0.25">
      <c r="A119" s="11" t="s">
        <v>368</v>
      </c>
      <c r="B119" s="47" t="s">
        <v>63</v>
      </c>
      <c r="C119" s="39">
        <v>10490181</v>
      </c>
      <c r="D119" s="43" t="s">
        <v>151</v>
      </c>
      <c r="E119" s="85">
        <v>2626</v>
      </c>
      <c r="F119" s="7">
        <v>2626</v>
      </c>
      <c r="G119" s="48">
        <f t="shared" si="5"/>
        <v>0</v>
      </c>
    </row>
    <row r="120" spans="1:7" x14ac:dyDescent="0.25">
      <c r="A120" s="11" t="s">
        <v>369</v>
      </c>
      <c r="B120" s="47" t="s">
        <v>96</v>
      </c>
      <c r="C120" s="39">
        <v>104901120</v>
      </c>
      <c r="D120" s="43" t="s">
        <v>154</v>
      </c>
      <c r="E120" s="85">
        <v>21500</v>
      </c>
      <c r="F120" s="7">
        <v>6623</v>
      </c>
      <c r="G120" s="48">
        <f t="shared" si="5"/>
        <v>14877</v>
      </c>
    </row>
    <row r="121" spans="1:7" x14ac:dyDescent="0.25">
      <c r="A121" s="11" t="s">
        <v>370</v>
      </c>
      <c r="B121" s="47" t="s">
        <v>187</v>
      </c>
      <c r="C121" s="39">
        <v>1014801148</v>
      </c>
      <c r="D121" s="43" t="s">
        <v>186</v>
      </c>
      <c r="E121" s="85">
        <v>23016</v>
      </c>
      <c r="F121" s="7">
        <v>4027.8</v>
      </c>
      <c r="G121" s="48">
        <f t="shared" si="5"/>
        <v>18988.2</v>
      </c>
    </row>
    <row r="122" spans="1:7" x14ac:dyDescent="0.25">
      <c r="A122" s="11" t="s">
        <v>371</v>
      </c>
      <c r="B122" s="47" t="s">
        <v>188</v>
      </c>
      <c r="C122" s="39">
        <v>1014801147</v>
      </c>
      <c r="D122" s="43" t="s">
        <v>203</v>
      </c>
      <c r="E122" s="85">
        <v>6400</v>
      </c>
      <c r="F122" s="7">
        <v>1119.93</v>
      </c>
      <c r="G122" s="48">
        <f t="shared" si="5"/>
        <v>5280.07</v>
      </c>
    </row>
    <row r="123" spans="1:7" x14ac:dyDescent="0.25">
      <c r="A123" s="11" t="s">
        <v>372</v>
      </c>
      <c r="B123" s="47" t="s">
        <v>189</v>
      </c>
      <c r="C123" s="39">
        <v>1014801153</v>
      </c>
      <c r="D123" s="43" t="s">
        <v>186</v>
      </c>
      <c r="E123" s="85">
        <v>28000</v>
      </c>
      <c r="F123" s="7">
        <v>3266.62</v>
      </c>
      <c r="G123" s="48">
        <f t="shared" si="5"/>
        <v>24733.38</v>
      </c>
    </row>
    <row r="124" spans="1:7" x14ac:dyDescent="0.25">
      <c r="A124" s="11" t="s">
        <v>373</v>
      </c>
      <c r="B124" s="47" t="s">
        <v>189</v>
      </c>
      <c r="C124" s="39">
        <v>1014801181</v>
      </c>
      <c r="D124" s="43" t="s">
        <v>276</v>
      </c>
      <c r="E124" s="85">
        <v>29000</v>
      </c>
      <c r="F124" s="7">
        <v>2416.6999999999998</v>
      </c>
      <c r="G124" s="48">
        <f t="shared" si="5"/>
        <v>26583.3</v>
      </c>
    </row>
    <row r="125" spans="1:7" x14ac:dyDescent="0.25">
      <c r="A125" s="11" t="s">
        <v>374</v>
      </c>
      <c r="B125" s="47" t="s">
        <v>32</v>
      </c>
      <c r="C125" s="39">
        <v>10471957</v>
      </c>
      <c r="D125" s="43" t="s">
        <v>137</v>
      </c>
      <c r="E125" s="85">
        <v>2957</v>
      </c>
      <c r="F125" s="7">
        <v>2957</v>
      </c>
      <c r="G125" s="48">
        <f t="shared" si="5"/>
        <v>0</v>
      </c>
    </row>
    <row r="126" spans="1:7" x14ac:dyDescent="0.25">
      <c r="A126" s="11" t="s">
        <v>375</v>
      </c>
      <c r="B126" s="47" t="s">
        <v>680</v>
      </c>
      <c r="C126" s="39">
        <v>10490112</v>
      </c>
      <c r="D126" s="43" t="s">
        <v>137</v>
      </c>
      <c r="E126" s="85">
        <v>2645</v>
      </c>
      <c r="F126" s="7">
        <v>2645</v>
      </c>
      <c r="G126" s="48">
        <f t="shared" si="5"/>
        <v>0</v>
      </c>
    </row>
    <row r="127" spans="1:7" x14ac:dyDescent="0.25">
      <c r="A127" s="11" t="s">
        <v>376</v>
      </c>
      <c r="B127" s="47" t="s">
        <v>25</v>
      </c>
      <c r="C127" s="39">
        <v>1014801173</v>
      </c>
      <c r="D127" s="43" t="s">
        <v>291</v>
      </c>
      <c r="E127" s="85">
        <v>4246</v>
      </c>
      <c r="F127" s="7">
        <v>4246</v>
      </c>
      <c r="G127" s="48">
        <f t="shared" si="5"/>
        <v>0</v>
      </c>
    </row>
    <row r="128" spans="1:7" x14ac:dyDescent="0.25">
      <c r="A128" s="11" t="s">
        <v>377</v>
      </c>
      <c r="B128" s="47" t="s">
        <v>54</v>
      </c>
      <c r="C128" s="39">
        <v>10490159</v>
      </c>
      <c r="D128" s="43" t="s">
        <v>137</v>
      </c>
      <c r="E128" s="85">
        <v>5602</v>
      </c>
      <c r="F128" s="7">
        <v>5602</v>
      </c>
      <c r="G128" s="48">
        <f t="shared" si="5"/>
        <v>0</v>
      </c>
    </row>
    <row r="129" spans="1:7" x14ac:dyDescent="0.25">
      <c r="A129" s="11" t="s">
        <v>378</v>
      </c>
      <c r="B129" s="47" t="s">
        <v>39</v>
      </c>
      <c r="C129" s="39">
        <v>10490008</v>
      </c>
      <c r="D129" s="43" t="s">
        <v>137</v>
      </c>
      <c r="E129" s="85">
        <v>1002</v>
      </c>
      <c r="F129" s="7">
        <v>1002</v>
      </c>
      <c r="G129" s="48">
        <f t="shared" si="5"/>
        <v>0</v>
      </c>
    </row>
    <row r="130" spans="1:7" x14ac:dyDescent="0.25">
      <c r="A130" s="11" t="s">
        <v>379</v>
      </c>
      <c r="B130" s="47" t="s">
        <v>54</v>
      </c>
      <c r="C130" s="39">
        <v>10471691</v>
      </c>
      <c r="D130" s="43" t="s">
        <v>137</v>
      </c>
      <c r="E130" s="85">
        <v>5602</v>
      </c>
      <c r="F130" s="7">
        <v>5602</v>
      </c>
      <c r="G130" s="48">
        <f t="shared" si="5"/>
        <v>0</v>
      </c>
    </row>
    <row r="131" spans="1:7" x14ac:dyDescent="0.25">
      <c r="A131" s="11" t="s">
        <v>380</v>
      </c>
      <c r="B131" s="47" t="s">
        <v>95</v>
      </c>
      <c r="C131" s="39">
        <v>104901121</v>
      </c>
      <c r="D131" s="43" t="s">
        <v>154</v>
      </c>
      <c r="E131" s="85">
        <v>41200</v>
      </c>
      <c r="F131" s="7">
        <v>12691</v>
      </c>
      <c r="G131" s="48">
        <f t="shared" si="5"/>
        <v>28509</v>
      </c>
    </row>
    <row r="132" spans="1:7" x14ac:dyDescent="0.25">
      <c r="A132" s="11" t="s">
        <v>381</v>
      </c>
      <c r="B132" s="47" t="s">
        <v>170</v>
      </c>
      <c r="C132" s="39">
        <v>104901127</v>
      </c>
      <c r="D132" s="43" t="s">
        <v>158</v>
      </c>
      <c r="E132" s="85">
        <v>13896</v>
      </c>
      <c r="F132" s="7">
        <v>3821.0699999999993</v>
      </c>
      <c r="G132" s="48">
        <f t="shared" si="5"/>
        <v>10074.93</v>
      </c>
    </row>
    <row r="133" spans="1:7" x14ac:dyDescent="0.25">
      <c r="A133" s="11" t="s">
        <v>382</v>
      </c>
      <c r="B133" s="47" t="s">
        <v>681</v>
      </c>
      <c r="C133" s="39">
        <v>1014801158</v>
      </c>
      <c r="D133" s="43" t="s">
        <v>186</v>
      </c>
      <c r="E133" s="85">
        <v>52600</v>
      </c>
      <c r="F133" s="7">
        <v>8766.6</v>
      </c>
      <c r="G133" s="48">
        <f t="shared" si="5"/>
        <v>43833.4</v>
      </c>
    </row>
    <row r="134" spans="1:7" x14ac:dyDescent="0.25">
      <c r="A134" s="11" t="s">
        <v>383</v>
      </c>
      <c r="B134" s="47" t="s">
        <v>680</v>
      </c>
      <c r="C134" s="39">
        <v>10490114</v>
      </c>
      <c r="D134" s="43" t="s">
        <v>137</v>
      </c>
      <c r="E134" s="85">
        <v>2639</v>
      </c>
      <c r="F134" s="7">
        <v>2639</v>
      </c>
      <c r="G134" s="48">
        <f t="shared" si="5"/>
        <v>0</v>
      </c>
    </row>
    <row r="135" spans="1:7" x14ac:dyDescent="0.25">
      <c r="A135" s="11" t="s">
        <v>384</v>
      </c>
      <c r="B135" s="47" t="s">
        <v>58</v>
      </c>
      <c r="C135" s="39">
        <v>10490169</v>
      </c>
      <c r="D135" s="43" t="s">
        <v>268</v>
      </c>
      <c r="E135" s="85">
        <v>3507</v>
      </c>
      <c r="F135" s="7">
        <v>3507</v>
      </c>
      <c r="G135" s="48">
        <f t="shared" si="5"/>
        <v>0</v>
      </c>
    </row>
    <row r="136" spans="1:7" x14ac:dyDescent="0.25">
      <c r="A136" s="11" t="s">
        <v>385</v>
      </c>
      <c r="B136" s="47" t="s">
        <v>75</v>
      </c>
      <c r="C136" s="39">
        <v>10490193</v>
      </c>
      <c r="D136" s="43" t="s">
        <v>147</v>
      </c>
      <c r="E136" s="85">
        <v>12980</v>
      </c>
      <c r="F136" s="7">
        <v>11674</v>
      </c>
      <c r="G136" s="48">
        <f t="shared" si="5"/>
        <v>1306</v>
      </c>
    </row>
    <row r="137" spans="1:7" x14ac:dyDescent="0.25">
      <c r="A137" s="11" t="s">
        <v>386</v>
      </c>
      <c r="B137" s="47" t="s">
        <v>53</v>
      </c>
      <c r="C137" s="39">
        <v>10490158</v>
      </c>
      <c r="D137" s="43" t="s">
        <v>147</v>
      </c>
      <c r="E137" s="85">
        <v>1633</v>
      </c>
      <c r="F137" s="7">
        <v>1633</v>
      </c>
      <c r="G137" s="48">
        <f t="shared" si="5"/>
        <v>0</v>
      </c>
    </row>
    <row r="138" spans="1:7" x14ac:dyDescent="0.25">
      <c r="A138" s="11" t="s">
        <v>387</v>
      </c>
      <c r="B138" s="47" t="s">
        <v>23</v>
      </c>
      <c r="C138" s="39">
        <v>10480145</v>
      </c>
      <c r="D138" s="43" t="s">
        <v>137</v>
      </c>
      <c r="E138" s="85">
        <v>2820</v>
      </c>
      <c r="F138" s="7">
        <v>2820</v>
      </c>
      <c r="G138" s="48">
        <f t="shared" si="5"/>
        <v>0</v>
      </c>
    </row>
    <row r="139" spans="1:7" x14ac:dyDescent="0.25">
      <c r="A139" s="11" t="s">
        <v>388</v>
      </c>
      <c r="B139" s="47" t="s">
        <v>52</v>
      </c>
      <c r="C139" s="39">
        <v>10480148</v>
      </c>
      <c r="D139" s="43" t="s">
        <v>137</v>
      </c>
      <c r="E139" s="85">
        <v>1572</v>
      </c>
      <c r="F139" s="7">
        <v>1572</v>
      </c>
      <c r="G139" s="48">
        <f t="shared" si="5"/>
        <v>0</v>
      </c>
    </row>
    <row r="140" spans="1:7" x14ac:dyDescent="0.25">
      <c r="A140" s="11" t="s">
        <v>389</v>
      </c>
      <c r="B140" s="47" t="s">
        <v>25</v>
      </c>
      <c r="C140" s="39">
        <v>10480148</v>
      </c>
      <c r="D140" s="43" t="s">
        <v>137</v>
      </c>
      <c r="E140" s="85">
        <v>2830</v>
      </c>
      <c r="F140" s="7">
        <v>2830</v>
      </c>
      <c r="G140" s="48">
        <f t="shared" si="5"/>
        <v>0</v>
      </c>
    </row>
    <row r="141" spans="1:7" x14ac:dyDescent="0.25">
      <c r="A141" s="11" t="s">
        <v>390</v>
      </c>
      <c r="B141" s="47" t="s">
        <v>21</v>
      </c>
      <c r="C141" s="39">
        <v>10471979</v>
      </c>
      <c r="D141" s="43" t="s">
        <v>137</v>
      </c>
      <c r="E141" s="85">
        <v>5422</v>
      </c>
      <c r="F141" s="7">
        <v>5422</v>
      </c>
      <c r="G141" s="48">
        <f t="shared" si="5"/>
        <v>0</v>
      </c>
    </row>
    <row r="142" spans="1:7" x14ac:dyDescent="0.25">
      <c r="A142" s="11" t="s">
        <v>391</v>
      </c>
      <c r="B142" s="47" t="s">
        <v>27</v>
      </c>
      <c r="C142" s="39">
        <v>10430036</v>
      </c>
      <c r="D142" s="43" t="s">
        <v>137</v>
      </c>
      <c r="E142" s="85">
        <v>54462</v>
      </c>
      <c r="F142" s="7">
        <v>54462</v>
      </c>
      <c r="G142" s="48">
        <f t="shared" si="5"/>
        <v>0</v>
      </c>
    </row>
    <row r="143" spans="1:7" x14ac:dyDescent="0.25">
      <c r="A143" s="11" t="s">
        <v>392</v>
      </c>
      <c r="B143" s="47" t="s">
        <v>29</v>
      </c>
      <c r="C143" s="39">
        <v>10490007</v>
      </c>
      <c r="D143" s="43" t="s">
        <v>137</v>
      </c>
      <c r="E143" s="85">
        <v>1753</v>
      </c>
      <c r="F143" s="7">
        <v>1753</v>
      </c>
      <c r="G143" s="48">
        <f t="shared" si="5"/>
        <v>0</v>
      </c>
    </row>
    <row r="144" spans="1:7" x14ac:dyDescent="0.25">
      <c r="A144" s="11" t="s">
        <v>393</v>
      </c>
      <c r="B144" s="47" t="s">
        <v>30</v>
      </c>
      <c r="C144" s="39">
        <v>10471912</v>
      </c>
      <c r="D144" s="43" t="s">
        <v>137</v>
      </c>
      <c r="E144" s="85">
        <v>9218</v>
      </c>
      <c r="F144" s="7">
        <v>9218</v>
      </c>
      <c r="G144" s="48">
        <f t="shared" si="5"/>
        <v>0</v>
      </c>
    </row>
    <row r="145" spans="1:7" x14ac:dyDescent="0.25">
      <c r="A145" s="11" t="s">
        <v>394</v>
      </c>
      <c r="B145" s="47" t="s">
        <v>21</v>
      </c>
      <c r="C145" s="39">
        <v>10490058</v>
      </c>
      <c r="D145" s="43" t="s">
        <v>137</v>
      </c>
      <c r="E145" s="85">
        <v>7539</v>
      </c>
      <c r="F145" s="7">
        <v>7539</v>
      </c>
      <c r="G145" s="48">
        <f t="shared" si="5"/>
        <v>0</v>
      </c>
    </row>
    <row r="146" spans="1:7" x14ac:dyDescent="0.25">
      <c r="A146" s="11" t="s">
        <v>395</v>
      </c>
      <c r="B146" s="47" t="s">
        <v>33</v>
      </c>
      <c r="C146" s="39">
        <v>10470001</v>
      </c>
      <c r="D146" s="43" t="s">
        <v>137</v>
      </c>
      <c r="E146" s="85">
        <v>2012</v>
      </c>
      <c r="F146" s="7">
        <v>2012</v>
      </c>
      <c r="G146" s="48">
        <f t="shared" si="5"/>
        <v>0</v>
      </c>
    </row>
    <row r="147" spans="1:7" x14ac:dyDescent="0.25">
      <c r="A147" s="11" t="s">
        <v>396</v>
      </c>
      <c r="B147" s="47" t="s">
        <v>336</v>
      </c>
      <c r="C147" s="39">
        <v>10490180</v>
      </c>
      <c r="D147" s="43" t="s">
        <v>137</v>
      </c>
      <c r="E147" s="85">
        <v>8229</v>
      </c>
      <c r="F147" s="7">
        <v>8229</v>
      </c>
      <c r="G147" s="48">
        <f t="shared" si="3"/>
        <v>0</v>
      </c>
    </row>
    <row r="148" spans="1:7" x14ac:dyDescent="0.25">
      <c r="A148" s="11" t="s">
        <v>397</v>
      </c>
      <c r="B148" s="47" t="s">
        <v>46</v>
      </c>
      <c r="C148" s="39" t="s">
        <v>682</v>
      </c>
      <c r="D148" s="43" t="s">
        <v>137</v>
      </c>
      <c r="E148" s="85">
        <v>7994</v>
      </c>
      <c r="F148" s="7">
        <v>7994</v>
      </c>
      <c r="G148" s="48">
        <f t="shared" si="3"/>
        <v>0</v>
      </c>
    </row>
    <row r="149" spans="1:7" x14ac:dyDescent="0.25">
      <c r="A149" s="11" t="s">
        <v>398</v>
      </c>
      <c r="B149" s="47" t="s">
        <v>55</v>
      </c>
      <c r="C149" s="39">
        <v>10490155</v>
      </c>
      <c r="D149" s="43" t="s">
        <v>137</v>
      </c>
      <c r="E149" s="85">
        <v>1750</v>
      </c>
      <c r="F149" s="7">
        <v>1750</v>
      </c>
      <c r="G149" s="48">
        <f t="shared" si="3"/>
        <v>0</v>
      </c>
    </row>
    <row r="150" spans="1:7" x14ac:dyDescent="0.25">
      <c r="A150" s="11" t="s">
        <v>399</v>
      </c>
      <c r="B150" s="47" t="s">
        <v>55</v>
      </c>
      <c r="C150" s="39">
        <v>10490154</v>
      </c>
      <c r="D150" s="43" t="s">
        <v>137</v>
      </c>
      <c r="E150" s="85">
        <v>1711</v>
      </c>
      <c r="F150" s="7">
        <v>1711</v>
      </c>
      <c r="G150" s="48">
        <f t="shared" si="3"/>
        <v>0</v>
      </c>
    </row>
    <row r="151" spans="1:7" x14ac:dyDescent="0.25">
      <c r="A151" s="11" t="s">
        <v>400</v>
      </c>
      <c r="B151" s="47" t="s">
        <v>77</v>
      </c>
      <c r="C151" s="39">
        <v>10490199</v>
      </c>
      <c r="D151" s="43" t="s">
        <v>150</v>
      </c>
      <c r="E151" s="85">
        <v>10500</v>
      </c>
      <c r="F151" s="7">
        <v>7326</v>
      </c>
      <c r="G151" s="48">
        <f t="shared" si="3"/>
        <v>3174</v>
      </c>
    </row>
    <row r="152" spans="1:7" x14ac:dyDescent="0.25">
      <c r="A152" s="11" t="s">
        <v>401</v>
      </c>
      <c r="B152" s="47" t="s">
        <v>77</v>
      </c>
      <c r="C152" s="39">
        <v>104901100</v>
      </c>
      <c r="D152" s="43" t="s">
        <v>150</v>
      </c>
      <c r="E152" s="85">
        <v>10500</v>
      </c>
      <c r="F152" s="7">
        <v>7326</v>
      </c>
      <c r="G152" s="48">
        <f t="shared" si="3"/>
        <v>3174</v>
      </c>
    </row>
    <row r="153" spans="1:7" x14ac:dyDescent="0.25">
      <c r="A153" s="11" t="s">
        <v>402</v>
      </c>
      <c r="B153" s="47" t="s">
        <v>62</v>
      </c>
      <c r="C153" s="39">
        <v>10490179</v>
      </c>
      <c r="D153" s="43" t="s">
        <v>147</v>
      </c>
      <c r="E153" s="85">
        <v>4667</v>
      </c>
      <c r="F153" s="7">
        <v>4667</v>
      </c>
      <c r="G153" s="48">
        <f t="shared" si="3"/>
        <v>0</v>
      </c>
    </row>
    <row r="154" spans="1:7" x14ac:dyDescent="0.25">
      <c r="A154" s="11" t="s">
        <v>403</v>
      </c>
      <c r="B154" s="47" t="s">
        <v>159</v>
      </c>
      <c r="C154" s="39">
        <v>104901125</v>
      </c>
      <c r="D154" s="43" t="s">
        <v>158</v>
      </c>
      <c r="E154" s="85">
        <v>6400</v>
      </c>
      <c r="F154" s="7">
        <v>1759.89</v>
      </c>
      <c r="G154" s="48">
        <f t="shared" si="3"/>
        <v>4640.1099999999997</v>
      </c>
    </row>
    <row r="155" spans="1:7" x14ac:dyDescent="0.25">
      <c r="A155" s="11" t="s">
        <v>404</v>
      </c>
      <c r="B155" s="47" t="s">
        <v>190</v>
      </c>
      <c r="C155" s="39">
        <v>1014801154</v>
      </c>
      <c r="D155" s="43" t="s">
        <v>186</v>
      </c>
      <c r="E155" s="85">
        <v>14643</v>
      </c>
      <c r="F155" s="7">
        <v>1708.4199999999998</v>
      </c>
      <c r="G155" s="48">
        <f t="shared" si="3"/>
        <v>12934.58</v>
      </c>
    </row>
    <row r="156" spans="1:7" x14ac:dyDescent="0.25">
      <c r="A156" s="11" t="s">
        <v>405</v>
      </c>
      <c r="B156" s="47" t="s">
        <v>190</v>
      </c>
      <c r="C156" s="39">
        <v>1014801155</v>
      </c>
      <c r="D156" s="43" t="s">
        <v>186</v>
      </c>
      <c r="E156" s="85">
        <v>14643</v>
      </c>
      <c r="F156" s="7">
        <v>1708.4199999999998</v>
      </c>
      <c r="G156" s="48">
        <f t="shared" si="3"/>
        <v>12934.58</v>
      </c>
    </row>
    <row r="157" spans="1:7" ht="30" customHeight="1" x14ac:dyDescent="0.25">
      <c r="A157" s="11" t="s">
        <v>406</v>
      </c>
      <c r="B157" s="46" t="s">
        <v>337</v>
      </c>
      <c r="C157" s="39" t="s">
        <v>292</v>
      </c>
      <c r="D157" s="43" t="s">
        <v>186</v>
      </c>
      <c r="E157" s="85">
        <v>96000</v>
      </c>
      <c r="F157" s="7">
        <v>12000</v>
      </c>
      <c r="G157" s="48">
        <f t="shared" si="3"/>
        <v>84000</v>
      </c>
    </row>
    <row r="158" spans="1:7" x14ac:dyDescent="0.25">
      <c r="A158" s="11" t="s">
        <v>407</v>
      </c>
      <c r="B158" s="47" t="s">
        <v>338</v>
      </c>
      <c r="C158" s="39">
        <v>1014801186</v>
      </c>
      <c r="D158" s="43" t="s">
        <v>186</v>
      </c>
      <c r="E158" s="85">
        <v>86515.45</v>
      </c>
      <c r="F158" s="7">
        <v>3361.15</v>
      </c>
      <c r="G158" s="48">
        <f t="shared" si="3"/>
        <v>83154.3</v>
      </c>
    </row>
    <row r="159" spans="1:7" x14ac:dyDescent="0.25">
      <c r="A159" s="11" t="s">
        <v>408</v>
      </c>
      <c r="B159" s="47" t="s">
        <v>191</v>
      </c>
      <c r="C159" s="39">
        <v>1014801149</v>
      </c>
      <c r="D159" s="43" t="s">
        <v>186</v>
      </c>
      <c r="E159" s="85">
        <v>53000</v>
      </c>
      <c r="F159" s="7">
        <v>6183.38</v>
      </c>
      <c r="G159" s="48">
        <f t="shared" si="3"/>
        <v>46816.62</v>
      </c>
    </row>
    <row r="160" spans="1:7" x14ac:dyDescent="0.25">
      <c r="A160" s="11" t="s">
        <v>409</v>
      </c>
      <c r="B160" s="47" t="s">
        <v>21</v>
      </c>
      <c r="C160" s="39">
        <v>1014801150</v>
      </c>
      <c r="D160" s="43" t="s">
        <v>203</v>
      </c>
      <c r="E160" s="85">
        <v>18500</v>
      </c>
      <c r="F160" s="7">
        <v>2158.3799999999997</v>
      </c>
      <c r="G160" s="48">
        <f t="shared" si="3"/>
        <v>16341.62</v>
      </c>
    </row>
    <row r="161" spans="1:7" x14ac:dyDescent="0.25">
      <c r="A161" s="11" t="s">
        <v>410</v>
      </c>
      <c r="B161" s="47" t="s">
        <v>278</v>
      </c>
      <c r="C161" s="39" t="s">
        <v>279</v>
      </c>
      <c r="D161" s="43" t="s">
        <v>186</v>
      </c>
      <c r="E161" s="85">
        <v>231799.04000000001</v>
      </c>
      <c r="F161" s="7">
        <v>11404.56</v>
      </c>
      <c r="G161" s="48">
        <f t="shared" si="3"/>
        <v>220394.48</v>
      </c>
    </row>
    <row r="162" spans="1:7" x14ac:dyDescent="0.25">
      <c r="A162" s="11" t="s">
        <v>411</v>
      </c>
      <c r="B162" s="47" t="s">
        <v>683</v>
      </c>
      <c r="C162" s="39">
        <v>104801240</v>
      </c>
      <c r="D162" s="43" t="s">
        <v>561</v>
      </c>
      <c r="E162" s="85">
        <v>35000</v>
      </c>
      <c r="F162" s="7">
        <v>11404.56</v>
      </c>
      <c r="G162" s="48">
        <f t="shared" si="3"/>
        <v>23595.440000000002</v>
      </c>
    </row>
    <row r="163" spans="1:7" x14ac:dyDescent="0.25">
      <c r="A163" s="11" t="s">
        <v>412</v>
      </c>
      <c r="B163" s="47" t="s">
        <v>192</v>
      </c>
      <c r="C163" s="39">
        <v>1014801151</v>
      </c>
      <c r="D163" s="43" t="s">
        <v>203</v>
      </c>
      <c r="E163" s="85">
        <v>10080</v>
      </c>
      <c r="F163" s="7">
        <v>1176</v>
      </c>
      <c r="G163" s="48">
        <f t="shared" si="3"/>
        <v>8904</v>
      </c>
    </row>
    <row r="164" spans="1:7" x14ac:dyDescent="0.25">
      <c r="A164" s="11" t="s">
        <v>413</v>
      </c>
      <c r="B164" s="47" t="s">
        <v>192</v>
      </c>
      <c r="C164" s="39">
        <v>1014801152</v>
      </c>
      <c r="D164" s="43" t="s">
        <v>203</v>
      </c>
      <c r="E164" s="85">
        <v>10080</v>
      </c>
      <c r="F164" s="7">
        <v>1176</v>
      </c>
      <c r="G164" s="48">
        <f t="shared" si="3"/>
        <v>8904</v>
      </c>
    </row>
    <row r="165" spans="1:7" x14ac:dyDescent="0.25">
      <c r="A165" s="11" t="s">
        <v>414</v>
      </c>
      <c r="B165" s="47" t="s">
        <v>35</v>
      </c>
      <c r="C165" s="39">
        <v>10490002</v>
      </c>
      <c r="D165" s="43" t="s">
        <v>137</v>
      </c>
      <c r="E165" s="85">
        <v>1305</v>
      </c>
      <c r="F165" s="7">
        <v>1305</v>
      </c>
      <c r="G165" s="48">
        <f t="shared" si="3"/>
        <v>0</v>
      </c>
    </row>
    <row r="166" spans="1:7" x14ac:dyDescent="0.25">
      <c r="A166" s="11" t="s">
        <v>415</v>
      </c>
      <c r="B166" s="47" t="s">
        <v>36</v>
      </c>
      <c r="C166" s="39">
        <v>10490003</v>
      </c>
      <c r="D166" s="43" t="s">
        <v>137</v>
      </c>
      <c r="E166" s="85">
        <v>1189</v>
      </c>
      <c r="F166" s="7">
        <v>1189</v>
      </c>
      <c r="G166" s="48">
        <f t="shared" si="3"/>
        <v>0</v>
      </c>
    </row>
    <row r="167" spans="1:7" x14ac:dyDescent="0.25">
      <c r="A167" s="11" t="s">
        <v>416</v>
      </c>
      <c r="B167" s="47" t="s">
        <v>37</v>
      </c>
      <c r="C167" s="39">
        <v>10490004</v>
      </c>
      <c r="D167" s="43" t="s">
        <v>137</v>
      </c>
      <c r="E167" s="85">
        <v>1833</v>
      </c>
      <c r="F167" s="7">
        <v>1833</v>
      </c>
      <c r="G167" s="48">
        <f t="shared" si="3"/>
        <v>0</v>
      </c>
    </row>
    <row r="168" spans="1:7" x14ac:dyDescent="0.25">
      <c r="A168" s="11" t="s">
        <v>417</v>
      </c>
      <c r="B168" s="47" t="s">
        <v>29</v>
      </c>
      <c r="C168" s="39">
        <v>10490009</v>
      </c>
      <c r="D168" s="43" t="s">
        <v>137</v>
      </c>
      <c r="E168" s="85">
        <v>1179</v>
      </c>
      <c r="F168" s="7">
        <v>1179</v>
      </c>
      <c r="G168" s="48">
        <f t="shared" si="3"/>
        <v>0</v>
      </c>
    </row>
    <row r="169" spans="1:7" x14ac:dyDescent="0.25">
      <c r="A169" s="11" t="s">
        <v>418</v>
      </c>
      <c r="B169" s="47" t="s">
        <v>21</v>
      </c>
      <c r="C169" s="39">
        <v>10490010</v>
      </c>
      <c r="D169" s="43" t="s">
        <v>137</v>
      </c>
      <c r="E169" s="85">
        <v>6473</v>
      </c>
      <c r="F169" s="7">
        <v>6473</v>
      </c>
      <c r="G169" s="48">
        <f t="shared" si="3"/>
        <v>0</v>
      </c>
    </row>
    <row r="170" spans="1:7" x14ac:dyDescent="0.25">
      <c r="A170" s="11" t="s">
        <v>419</v>
      </c>
      <c r="B170" s="47" t="s">
        <v>38</v>
      </c>
      <c r="C170" s="39">
        <v>10490007</v>
      </c>
      <c r="D170" s="43" t="s">
        <v>137</v>
      </c>
      <c r="E170" s="85">
        <v>2830</v>
      </c>
      <c r="F170" s="7">
        <v>2830</v>
      </c>
      <c r="G170" s="48">
        <f t="shared" si="3"/>
        <v>0</v>
      </c>
    </row>
    <row r="171" spans="1:7" x14ac:dyDescent="0.25">
      <c r="A171" s="11" t="s">
        <v>420</v>
      </c>
      <c r="B171" s="47" t="s">
        <v>84</v>
      </c>
      <c r="C171" s="39">
        <v>10480201</v>
      </c>
      <c r="D171" s="43" t="s">
        <v>137</v>
      </c>
      <c r="E171" s="85">
        <v>5754</v>
      </c>
      <c r="F171" s="7">
        <v>5754</v>
      </c>
      <c r="G171" s="48">
        <f t="shared" si="3"/>
        <v>0</v>
      </c>
    </row>
    <row r="172" spans="1:7" x14ac:dyDescent="0.25">
      <c r="A172" s="11" t="s">
        <v>421</v>
      </c>
      <c r="B172" s="47" t="s">
        <v>166</v>
      </c>
      <c r="C172" s="39">
        <v>10490174</v>
      </c>
      <c r="D172" s="43" t="s">
        <v>147</v>
      </c>
      <c r="E172" s="85">
        <v>1535</v>
      </c>
      <c r="F172" s="7">
        <v>1535</v>
      </c>
      <c r="G172" s="48">
        <f t="shared" si="3"/>
        <v>0</v>
      </c>
    </row>
    <row r="173" spans="1:7" x14ac:dyDescent="0.25">
      <c r="A173" s="11" t="s">
        <v>422</v>
      </c>
      <c r="B173" s="6" t="s">
        <v>680</v>
      </c>
      <c r="C173" s="39">
        <v>10490113</v>
      </c>
      <c r="D173" s="43" t="s">
        <v>137</v>
      </c>
      <c r="E173" s="85">
        <v>2639</v>
      </c>
      <c r="F173" s="7">
        <v>2639</v>
      </c>
      <c r="G173" s="48">
        <f t="shared" si="3"/>
        <v>0</v>
      </c>
    </row>
    <row r="174" spans="1:7" x14ac:dyDescent="0.25">
      <c r="A174" s="11" t="s">
        <v>423</v>
      </c>
      <c r="B174" s="47" t="s">
        <v>41</v>
      </c>
      <c r="C174" s="39">
        <v>10490198</v>
      </c>
      <c r="D174" s="43" t="s">
        <v>150</v>
      </c>
      <c r="E174" s="85">
        <v>3200</v>
      </c>
      <c r="F174" s="7">
        <v>2896</v>
      </c>
      <c r="G174" s="48">
        <f t="shared" si="3"/>
        <v>304</v>
      </c>
    </row>
    <row r="175" spans="1:7" x14ac:dyDescent="0.25">
      <c r="A175" s="11" t="s">
        <v>424</v>
      </c>
      <c r="B175" s="47" t="s">
        <v>84</v>
      </c>
      <c r="C175" s="39">
        <v>10480003</v>
      </c>
      <c r="D175" s="43" t="s">
        <v>152</v>
      </c>
      <c r="E175" s="85">
        <v>4058</v>
      </c>
      <c r="F175" s="7">
        <v>4058</v>
      </c>
      <c r="G175" s="48">
        <f t="shared" si="3"/>
        <v>0</v>
      </c>
    </row>
    <row r="176" spans="1:7" x14ac:dyDescent="0.25">
      <c r="A176" s="11" t="s">
        <v>425</v>
      </c>
      <c r="B176" s="47" t="s">
        <v>61</v>
      </c>
      <c r="C176" s="39">
        <v>10490178</v>
      </c>
      <c r="D176" s="43" t="s">
        <v>147</v>
      </c>
      <c r="E176" s="85">
        <v>3268</v>
      </c>
      <c r="F176" s="7">
        <v>3268</v>
      </c>
      <c r="G176" s="48">
        <f t="shared" si="3"/>
        <v>0</v>
      </c>
    </row>
    <row r="177" spans="1:7" x14ac:dyDescent="0.25">
      <c r="A177" s="11" t="s">
        <v>426</v>
      </c>
      <c r="B177" s="47" t="s">
        <v>42</v>
      </c>
      <c r="C177" s="39">
        <v>10490059</v>
      </c>
      <c r="D177" s="43" t="s">
        <v>137</v>
      </c>
      <c r="E177" s="85">
        <v>4551</v>
      </c>
      <c r="F177" s="7">
        <v>4551</v>
      </c>
      <c r="G177" s="48">
        <f t="shared" si="3"/>
        <v>0</v>
      </c>
    </row>
    <row r="178" spans="1:7" x14ac:dyDescent="0.25">
      <c r="A178" s="11" t="s">
        <v>427</v>
      </c>
      <c r="B178" s="47" t="s">
        <v>47</v>
      </c>
      <c r="C178" s="39">
        <v>10490060</v>
      </c>
      <c r="D178" s="43" t="s">
        <v>137</v>
      </c>
      <c r="E178" s="85">
        <v>17054</v>
      </c>
      <c r="F178" s="7">
        <v>17054</v>
      </c>
      <c r="G178" s="48">
        <f t="shared" si="3"/>
        <v>0</v>
      </c>
    </row>
    <row r="179" spans="1:7" x14ac:dyDescent="0.25">
      <c r="A179" s="11" t="s">
        <v>428</v>
      </c>
      <c r="B179" s="47" t="s">
        <v>28</v>
      </c>
      <c r="C179" s="39">
        <v>10450094</v>
      </c>
      <c r="D179" s="43" t="s">
        <v>137</v>
      </c>
      <c r="E179" s="85">
        <v>1633</v>
      </c>
      <c r="F179" s="7">
        <v>1633</v>
      </c>
      <c r="G179" s="48">
        <f t="shared" si="3"/>
        <v>0</v>
      </c>
    </row>
    <row r="180" spans="1:7" x14ac:dyDescent="0.25">
      <c r="A180" s="11" t="s">
        <v>429</v>
      </c>
      <c r="B180" s="47" t="s">
        <v>49</v>
      </c>
      <c r="C180" s="39">
        <v>10490161</v>
      </c>
      <c r="D180" s="43" t="s">
        <v>137</v>
      </c>
      <c r="E180" s="85">
        <v>2917</v>
      </c>
      <c r="F180" s="7">
        <v>2917</v>
      </c>
      <c r="G180" s="48">
        <f t="shared" si="3"/>
        <v>0</v>
      </c>
    </row>
    <row r="181" spans="1:7" x14ac:dyDescent="0.25">
      <c r="A181" s="11" t="s">
        <v>430</v>
      </c>
      <c r="B181" s="47" t="s">
        <v>50</v>
      </c>
      <c r="C181" s="39">
        <v>10490162</v>
      </c>
      <c r="D181" s="43" t="s">
        <v>137</v>
      </c>
      <c r="E181" s="85">
        <v>17485</v>
      </c>
      <c r="F181" s="7">
        <v>17485</v>
      </c>
      <c r="G181" s="48">
        <f t="shared" si="3"/>
        <v>0</v>
      </c>
    </row>
    <row r="182" spans="1:7" x14ac:dyDescent="0.25">
      <c r="A182" s="11" t="s">
        <v>431</v>
      </c>
      <c r="B182" s="47" t="s">
        <v>51</v>
      </c>
      <c r="C182" s="39">
        <v>10490164</v>
      </c>
      <c r="D182" s="43" t="s">
        <v>137</v>
      </c>
      <c r="E182" s="85">
        <v>5460</v>
      </c>
      <c r="F182" s="7">
        <v>5460</v>
      </c>
      <c r="G182" s="48">
        <f t="shared" si="3"/>
        <v>0</v>
      </c>
    </row>
    <row r="183" spans="1:7" x14ac:dyDescent="0.25">
      <c r="A183" s="11" t="s">
        <v>432</v>
      </c>
      <c r="B183" s="47" t="s">
        <v>57</v>
      </c>
      <c r="C183" s="39">
        <v>10490166</v>
      </c>
      <c r="D183" s="43" t="s">
        <v>137</v>
      </c>
      <c r="E183" s="85">
        <v>89409</v>
      </c>
      <c r="F183" s="7">
        <v>89409</v>
      </c>
      <c r="G183" s="48">
        <f t="shared" si="3"/>
        <v>0</v>
      </c>
    </row>
    <row r="184" spans="1:7" x14ac:dyDescent="0.25">
      <c r="A184" s="11" t="s">
        <v>433</v>
      </c>
      <c r="B184" s="47" t="s">
        <v>28</v>
      </c>
      <c r="C184" s="39">
        <v>10490168</v>
      </c>
      <c r="D184" s="43" t="s">
        <v>147</v>
      </c>
      <c r="E184" s="85">
        <v>1867</v>
      </c>
      <c r="F184" s="7">
        <v>1867</v>
      </c>
      <c r="G184" s="48">
        <f t="shared" si="3"/>
        <v>0</v>
      </c>
    </row>
    <row r="185" spans="1:7" x14ac:dyDescent="0.25">
      <c r="A185" s="11" t="s">
        <v>434</v>
      </c>
      <c r="B185" s="47" t="s">
        <v>65</v>
      </c>
      <c r="C185" s="39">
        <v>10490061</v>
      </c>
      <c r="D185" s="43" t="s">
        <v>148</v>
      </c>
      <c r="E185" s="85">
        <v>15077</v>
      </c>
      <c r="F185" s="7">
        <v>13965</v>
      </c>
      <c r="G185" s="48">
        <f t="shared" si="3"/>
        <v>1112</v>
      </c>
    </row>
    <row r="186" spans="1:7" x14ac:dyDescent="0.25">
      <c r="A186" s="11" t="s">
        <v>435</v>
      </c>
      <c r="B186" s="47" t="s">
        <v>66</v>
      </c>
      <c r="C186" s="39">
        <v>10490062</v>
      </c>
      <c r="D186" s="43" t="s">
        <v>137</v>
      </c>
      <c r="E186" s="85">
        <v>4021</v>
      </c>
      <c r="F186" s="7">
        <v>4021</v>
      </c>
      <c r="G186" s="48">
        <f t="shared" si="3"/>
        <v>0</v>
      </c>
    </row>
    <row r="187" spans="1:7" x14ac:dyDescent="0.25">
      <c r="A187" s="11" t="s">
        <v>436</v>
      </c>
      <c r="B187" s="47" t="s">
        <v>70</v>
      </c>
      <c r="C187" s="39">
        <v>10490187</v>
      </c>
      <c r="D187" s="43" t="s">
        <v>149</v>
      </c>
      <c r="E187" s="85">
        <v>1490</v>
      </c>
      <c r="F187" s="7">
        <v>1420</v>
      </c>
      <c r="G187" s="48">
        <f t="shared" ref="G187:G249" si="6">SUM(E187-F187)</f>
        <v>70</v>
      </c>
    </row>
    <row r="188" spans="1:7" x14ac:dyDescent="0.25">
      <c r="A188" s="11" t="s">
        <v>437</v>
      </c>
      <c r="B188" s="47" t="s">
        <v>26</v>
      </c>
      <c r="C188" s="39">
        <v>10471963</v>
      </c>
      <c r="D188" s="43" t="s">
        <v>137</v>
      </c>
      <c r="E188" s="85">
        <v>32410</v>
      </c>
      <c r="F188" s="7">
        <v>32410</v>
      </c>
      <c r="G188" s="48">
        <f t="shared" si="6"/>
        <v>0</v>
      </c>
    </row>
    <row r="189" spans="1:7" x14ac:dyDescent="0.25">
      <c r="A189" s="11" t="s">
        <v>438</v>
      </c>
      <c r="B189" s="47" t="s">
        <v>193</v>
      </c>
      <c r="C189" s="39">
        <v>10471964</v>
      </c>
      <c r="D189" s="43" t="s">
        <v>137</v>
      </c>
      <c r="E189" s="85">
        <v>1872</v>
      </c>
      <c r="F189" s="7">
        <v>1872</v>
      </c>
      <c r="G189" s="48">
        <f t="shared" si="6"/>
        <v>0</v>
      </c>
    </row>
    <row r="190" spans="1:7" x14ac:dyDescent="0.25">
      <c r="A190" s="11" t="s">
        <v>439</v>
      </c>
      <c r="B190" s="47" t="s">
        <v>194</v>
      </c>
      <c r="C190" s="39">
        <v>10471965</v>
      </c>
      <c r="D190" s="43" t="s">
        <v>137</v>
      </c>
      <c r="E190" s="85">
        <v>1440</v>
      </c>
      <c r="F190" s="7">
        <v>1440</v>
      </c>
      <c r="G190" s="48">
        <f t="shared" si="6"/>
        <v>0</v>
      </c>
    </row>
    <row r="191" spans="1:7" x14ac:dyDescent="0.25">
      <c r="A191" s="11" t="s">
        <v>440</v>
      </c>
      <c r="B191" s="47" t="s">
        <v>195</v>
      </c>
      <c r="C191" s="39">
        <v>10471966</v>
      </c>
      <c r="D191" s="43" t="s">
        <v>137</v>
      </c>
      <c r="E191" s="85">
        <v>2953</v>
      </c>
      <c r="F191" s="7">
        <v>2953</v>
      </c>
      <c r="G191" s="48">
        <f t="shared" si="6"/>
        <v>0</v>
      </c>
    </row>
    <row r="192" spans="1:7" x14ac:dyDescent="0.25">
      <c r="A192" s="11" t="s">
        <v>441</v>
      </c>
      <c r="B192" s="47" t="s">
        <v>196</v>
      </c>
      <c r="C192" s="39">
        <v>10471967</v>
      </c>
      <c r="D192" s="43" t="s">
        <v>137</v>
      </c>
      <c r="E192" s="85">
        <v>2953</v>
      </c>
      <c r="F192" s="7">
        <v>2953</v>
      </c>
      <c r="G192" s="48">
        <f t="shared" si="6"/>
        <v>0</v>
      </c>
    </row>
    <row r="193" spans="1:7" x14ac:dyDescent="0.25">
      <c r="A193" s="11" t="s">
        <v>442</v>
      </c>
      <c r="B193" s="47" t="s">
        <v>28</v>
      </c>
      <c r="C193" s="39">
        <v>10450155</v>
      </c>
      <c r="D193" s="43" t="s">
        <v>137</v>
      </c>
      <c r="E193" s="85">
        <v>2665</v>
      </c>
      <c r="F193" s="7">
        <v>2665</v>
      </c>
      <c r="G193" s="48">
        <f t="shared" si="6"/>
        <v>0</v>
      </c>
    </row>
    <row r="194" spans="1:7" x14ac:dyDescent="0.25">
      <c r="A194" s="11" t="s">
        <v>443</v>
      </c>
      <c r="B194" s="47" t="s">
        <v>160</v>
      </c>
      <c r="C194" s="39">
        <v>104901126</v>
      </c>
      <c r="D194" s="43" t="s">
        <v>158</v>
      </c>
      <c r="E194" s="85">
        <v>166605</v>
      </c>
      <c r="F194" s="7">
        <v>45816.54</v>
      </c>
      <c r="G194" s="48">
        <f t="shared" si="6"/>
        <v>120788.45999999999</v>
      </c>
    </row>
    <row r="195" spans="1:7" x14ac:dyDescent="0.25">
      <c r="A195" s="11" t="s">
        <v>444</v>
      </c>
      <c r="B195" s="47" t="s">
        <v>162</v>
      </c>
      <c r="C195" s="39" t="s">
        <v>161</v>
      </c>
      <c r="D195" s="43" t="s">
        <v>158</v>
      </c>
      <c r="E195" s="85">
        <v>14162.5</v>
      </c>
      <c r="F195" s="7">
        <v>3894.66</v>
      </c>
      <c r="G195" s="48">
        <f t="shared" si="6"/>
        <v>10267.84</v>
      </c>
    </row>
    <row r="196" spans="1:7" x14ac:dyDescent="0.25">
      <c r="A196" s="11" t="s">
        <v>445</v>
      </c>
      <c r="B196" s="47" t="s">
        <v>168</v>
      </c>
      <c r="C196" s="39" t="s">
        <v>163</v>
      </c>
      <c r="D196" s="43" t="s">
        <v>158</v>
      </c>
      <c r="E196" s="85">
        <v>2500</v>
      </c>
      <c r="F196" s="7">
        <v>687.39</v>
      </c>
      <c r="G196" s="48">
        <f t="shared" si="6"/>
        <v>1812.6100000000001</v>
      </c>
    </row>
    <row r="197" spans="1:7" x14ac:dyDescent="0.25">
      <c r="A197" s="11" t="s">
        <v>446</v>
      </c>
      <c r="B197" s="47" t="s">
        <v>164</v>
      </c>
      <c r="C197" s="39" t="s">
        <v>165</v>
      </c>
      <c r="D197" s="43" t="s">
        <v>158</v>
      </c>
      <c r="E197" s="85">
        <v>2550</v>
      </c>
      <c r="F197" s="7">
        <v>701.25</v>
      </c>
      <c r="G197" s="48">
        <f t="shared" si="6"/>
        <v>1848.75</v>
      </c>
    </row>
    <row r="198" spans="1:7" x14ac:dyDescent="0.25">
      <c r="A198" s="11" t="s">
        <v>447</v>
      </c>
      <c r="B198" s="47" t="s">
        <v>169</v>
      </c>
      <c r="C198" s="39">
        <v>104901124</v>
      </c>
      <c r="D198" s="43" t="s">
        <v>158</v>
      </c>
      <c r="E198" s="85">
        <v>15245</v>
      </c>
      <c r="F198" s="7">
        <v>4192.32</v>
      </c>
      <c r="G198" s="48">
        <f t="shared" si="6"/>
        <v>11052.68</v>
      </c>
    </row>
    <row r="199" spans="1:7" x14ac:dyDescent="0.25">
      <c r="A199" s="11" t="s">
        <v>448</v>
      </c>
      <c r="B199" s="47" t="s">
        <v>197</v>
      </c>
      <c r="C199" s="39">
        <v>1014801144</v>
      </c>
      <c r="D199" s="43" t="s">
        <v>203</v>
      </c>
      <c r="E199" s="85">
        <v>22960</v>
      </c>
      <c r="F199" s="7">
        <v>5548.57</v>
      </c>
      <c r="G199" s="48">
        <f t="shared" si="6"/>
        <v>17411.43</v>
      </c>
    </row>
    <row r="200" spans="1:7" x14ac:dyDescent="0.25">
      <c r="A200" s="11" t="s">
        <v>449</v>
      </c>
      <c r="B200" s="47" t="s">
        <v>198</v>
      </c>
      <c r="C200" s="39">
        <v>1014801145</v>
      </c>
      <c r="D200" s="43" t="s">
        <v>186</v>
      </c>
      <c r="E200" s="85">
        <v>21420</v>
      </c>
      <c r="F200" s="7">
        <v>5176.5</v>
      </c>
      <c r="G200" s="48">
        <f t="shared" si="6"/>
        <v>16243.5</v>
      </c>
    </row>
    <row r="201" spans="1:7" x14ac:dyDescent="0.25">
      <c r="A201" s="11" t="s">
        <v>450</v>
      </c>
      <c r="B201" s="47" t="s">
        <v>199</v>
      </c>
      <c r="C201" s="39">
        <v>1014801146</v>
      </c>
      <c r="D201" s="43" t="s">
        <v>203</v>
      </c>
      <c r="E201" s="85">
        <v>30520</v>
      </c>
      <c r="F201" s="7">
        <v>7375.57</v>
      </c>
      <c r="G201" s="48">
        <f t="shared" si="6"/>
        <v>23144.43</v>
      </c>
    </row>
    <row r="202" spans="1:7" x14ac:dyDescent="0.25">
      <c r="A202" s="11" t="s">
        <v>451</v>
      </c>
      <c r="B202" s="47" t="s">
        <v>684</v>
      </c>
      <c r="C202" s="39" t="s">
        <v>685</v>
      </c>
      <c r="D202" s="43" t="s">
        <v>561</v>
      </c>
      <c r="E202" s="85">
        <v>237414.64</v>
      </c>
      <c r="F202" s="7">
        <v>0</v>
      </c>
      <c r="G202" s="48">
        <f t="shared" si="6"/>
        <v>237414.64</v>
      </c>
    </row>
    <row r="203" spans="1:7" x14ac:dyDescent="0.25">
      <c r="A203" s="11" t="s">
        <v>452</v>
      </c>
      <c r="B203" s="47" t="s">
        <v>23</v>
      </c>
      <c r="C203" s="39">
        <v>10490098</v>
      </c>
      <c r="D203" s="43" t="s">
        <v>137</v>
      </c>
      <c r="E203" s="85">
        <v>1485</v>
      </c>
      <c r="F203" s="7">
        <v>1485</v>
      </c>
      <c r="G203" s="48">
        <f t="shared" si="6"/>
        <v>0</v>
      </c>
    </row>
    <row r="204" spans="1:7" x14ac:dyDescent="0.25">
      <c r="A204" s="11" t="s">
        <v>453</v>
      </c>
      <c r="B204" s="47" t="s">
        <v>23</v>
      </c>
      <c r="C204" s="39">
        <v>10490097</v>
      </c>
      <c r="D204" s="43" t="s">
        <v>137</v>
      </c>
      <c r="E204" s="85">
        <v>1006</v>
      </c>
      <c r="F204" s="7">
        <v>1006</v>
      </c>
      <c r="G204" s="48">
        <f t="shared" si="6"/>
        <v>0</v>
      </c>
    </row>
    <row r="205" spans="1:7" x14ac:dyDescent="0.25">
      <c r="A205" s="11" t="s">
        <v>454</v>
      </c>
      <c r="B205" s="47" t="s">
        <v>31</v>
      </c>
      <c r="C205" s="39">
        <v>10470008</v>
      </c>
      <c r="D205" s="43" t="s">
        <v>137</v>
      </c>
      <c r="E205" s="85">
        <v>1786</v>
      </c>
      <c r="F205" s="7">
        <v>1786</v>
      </c>
      <c r="G205" s="48">
        <f t="shared" si="6"/>
        <v>0</v>
      </c>
    </row>
    <row r="206" spans="1:7" x14ac:dyDescent="0.25">
      <c r="A206" s="11" t="s">
        <v>455</v>
      </c>
      <c r="B206" s="47" t="s">
        <v>22</v>
      </c>
      <c r="C206" s="39">
        <v>10480130</v>
      </c>
      <c r="D206" s="43" t="s">
        <v>137</v>
      </c>
      <c r="E206" s="85">
        <v>1010</v>
      </c>
      <c r="F206" s="7">
        <v>687</v>
      </c>
      <c r="G206" s="48">
        <f t="shared" si="6"/>
        <v>323</v>
      </c>
    </row>
    <row r="207" spans="1:7" x14ac:dyDescent="0.25">
      <c r="A207" s="11" t="s">
        <v>456</v>
      </c>
      <c r="B207" s="47" t="s">
        <v>22</v>
      </c>
      <c r="C207" s="39">
        <v>10490021</v>
      </c>
      <c r="D207" s="43" t="s">
        <v>137</v>
      </c>
      <c r="E207" s="85">
        <v>1335</v>
      </c>
      <c r="F207" s="7">
        <v>1335</v>
      </c>
      <c r="G207" s="48">
        <f t="shared" si="6"/>
        <v>0</v>
      </c>
    </row>
    <row r="208" spans="1:7" x14ac:dyDescent="0.25">
      <c r="A208" s="11" t="s">
        <v>457</v>
      </c>
      <c r="B208" s="47" t="s">
        <v>24</v>
      </c>
      <c r="C208" s="39">
        <v>10490053</v>
      </c>
      <c r="D208" s="43" t="s">
        <v>137</v>
      </c>
      <c r="E208" s="85">
        <v>4609</v>
      </c>
      <c r="F208" s="7">
        <v>4609</v>
      </c>
      <c r="G208" s="48">
        <f t="shared" si="6"/>
        <v>0</v>
      </c>
    </row>
    <row r="209" spans="1:7" x14ac:dyDescent="0.25">
      <c r="A209" s="11" t="s">
        <v>458</v>
      </c>
      <c r="B209" s="47" t="s">
        <v>23</v>
      </c>
      <c r="C209" s="39">
        <v>10490054</v>
      </c>
      <c r="D209" s="43" t="s">
        <v>137</v>
      </c>
      <c r="E209" s="85">
        <v>1225</v>
      </c>
      <c r="F209" s="7">
        <v>1225</v>
      </c>
      <c r="G209" s="48">
        <f t="shared" si="6"/>
        <v>0</v>
      </c>
    </row>
    <row r="210" spans="1:7" x14ac:dyDescent="0.25">
      <c r="A210" s="11" t="s">
        <v>459</v>
      </c>
      <c r="B210" s="47" t="s">
        <v>41</v>
      </c>
      <c r="C210" s="39">
        <v>10490057</v>
      </c>
      <c r="D210" s="43" t="s">
        <v>137</v>
      </c>
      <c r="E210" s="85">
        <v>2159</v>
      </c>
      <c r="F210" s="7">
        <v>2159</v>
      </c>
      <c r="G210" s="48">
        <f t="shared" si="6"/>
        <v>0</v>
      </c>
    </row>
    <row r="211" spans="1:7" x14ac:dyDescent="0.25">
      <c r="A211" s="11" t="s">
        <v>460</v>
      </c>
      <c r="B211" s="47" t="s">
        <v>43</v>
      </c>
      <c r="C211" s="39">
        <v>10490058</v>
      </c>
      <c r="D211" s="43" t="s">
        <v>137</v>
      </c>
      <c r="E211" s="85">
        <v>1473</v>
      </c>
      <c r="F211" s="7">
        <v>1473</v>
      </c>
      <c r="G211" s="48">
        <f t="shared" si="6"/>
        <v>0</v>
      </c>
    </row>
    <row r="212" spans="1:7" x14ac:dyDescent="0.25">
      <c r="A212" s="11" t="s">
        <v>461</v>
      </c>
      <c r="B212" s="47" t="s">
        <v>171</v>
      </c>
      <c r="C212" s="39">
        <v>10490050</v>
      </c>
      <c r="D212" s="43" t="s">
        <v>137</v>
      </c>
      <c r="E212" s="85">
        <v>4610</v>
      </c>
      <c r="F212" s="7">
        <v>4610</v>
      </c>
      <c r="G212" s="48">
        <f t="shared" si="6"/>
        <v>0</v>
      </c>
    </row>
    <row r="213" spans="1:7" x14ac:dyDescent="0.25">
      <c r="A213" s="11" t="s">
        <v>462</v>
      </c>
      <c r="B213" s="47" t="s">
        <v>45</v>
      </c>
      <c r="C213" s="39">
        <v>10490052</v>
      </c>
      <c r="D213" s="43" t="s">
        <v>137</v>
      </c>
      <c r="E213" s="85">
        <v>1225</v>
      </c>
      <c r="F213" s="7">
        <v>1225</v>
      </c>
      <c r="G213" s="48">
        <f t="shared" si="6"/>
        <v>0</v>
      </c>
    </row>
    <row r="214" spans="1:7" x14ac:dyDescent="0.25">
      <c r="A214" s="11" t="s">
        <v>463</v>
      </c>
      <c r="B214" s="47" t="s">
        <v>29</v>
      </c>
      <c r="C214" s="39" t="s">
        <v>123</v>
      </c>
      <c r="D214" s="43" t="s">
        <v>137</v>
      </c>
      <c r="E214" s="85">
        <v>2885</v>
      </c>
      <c r="F214" s="7">
        <v>2885</v>
      </c>
      <c r="G214" s="48">
        <f t="shared" si="6"/>
        <v>0</v>
      </c>
    </row>
    <row r="215" spans="1:7" x14ac:dyDescent="0.25">
      <c r="A215" s="11" t="s">
        <v>464</v>
      </c>
      <c r="B215" s="47" t="s">
        <v>81</v>
      </c>
      <c r="C215" s="39" t="s">
        <v>130</v>
      </c>
      <c r="D215" s="43" t="s">
        <v>137</v>
      </c>
      <c r="E215" s="85">
        <v>8634</v>
      </c>
      <c r="F215" s="7">
        <v>6045</v>
      </c>
      <c r="G215" s="48">
        <f t="shared" si="6"/>
        <v>2589</v>
      </c>
    </row>
    <row r="216" spans="1:7" x14ac:dyDescent="0.25">
      <c r="A216" s="11" t="s">
        <v>465</v>
      </c>
      <c r="B216" s="47" t="s">
        <v>25</v>
      </c>
      <c r="C216" s="39">
        <v>10490183</v>
      </c>
      <c r="D216" s="43" t="s">
        <v>138</v>
      </c>
      <c r="E216" s="85">
        <v>4595</v>
      </c>
      <c r="F216" s="7">
        <v>4595</v>
      </c>
      <c r="G216" s="48">
        <f t="shared" si="6"/>
        <v>0</v>
      </c>
    </row>
    <row r="217" spans="1:7" x14ac:dyDescent="0.25">
      <c r="A217" s="11" t="s">
        <v>466</v>
      </c>
      <c r="B217" s="47" t="s">
        <v>52</v>
      </c>
      <c r="C217" s="39">
        <v>10490184</v>
      </c>
      <c r="D217" s="43" t="s">
        <v>138</v>
      </c>
      <c r="E217" s="85">
        <v>2058</v>
      </c>
      <c r="F217" s="7">
        <v>2058</v>
      </c>
      <c r="G217" s="48">
        <f t="shared" si="6"/>
        <v>0</v>
      </c>
    </row>
    <row r="218" spans="1:7" x14ac:dyDescent="0.25">
      <c r="A218" s="11" t="s">
        <v>467</v>
      </c>
      <c r="B218" s="47" t="s">
        <v>23</v>
      </c>
      <c r="C218" s="39">
        <v>10490185</v>
      </c>
      <c r="D218" s="43" t="s">
        <v>138</v>
      </c>
      <c r="E218" s="85">
        <v>1636</v>
      </c>
      <c r="F218" s="7">
        <v>1636</v>
      </c>
      <c r="G218" s="48">
        <f t="shared" si="6"/>
        <v>0</v>
      </c>
    </row>
    <row r="219" spans="1:7" x14ac:dyDescent="0.25">
      <c r="A219" s="11" t="s">
        <v>468</v>
      </c>
      <c r="B219" s="47" t="s">
        <v>69</v>
      </c>
      <c r="C219" s="39">
        <v>10490186</v>
      </c>
      <c r="D219" s="43" t="s">
        <v>138</v>
      </c>
      <c r="E219" s="85">
        <v>7792</v>
      </c>
      <c r="F219" s="7">
        <v>7792</v>
      </c>
      <c r="G219" s="48">
        <f t="shared" si="6"/>
        <v>0</v>
      </c>
    </row>
    <row r="220" spans="1:7" x14ac:dyDescent="0.25">
      <c r="A220" s="11" t="s">
        <v>469</v>
      </c>
      <c r="B220" s="47" t="s">
        <v>25</v>
      </c>
      <c r="C220" s="39">
        <v>10490163</v>
      </c>
      <c r="D220" s="43" t="s">
        <v>137</v>
      </c>
      <c r="E220" s="85">
        <v>3064</v>
      </c>
      <c r="F220" s="7">
        <v>3064</v>
      </c>
      <c r="G220" s="48">
        <f t="shared" si="6"/>
        <v>0</v>
      </c>
    </row>
    <row r="221" spans="1:7" x14ac:dyDescent="0.25">
      <c r="A221" s="11" t="s">
        <v>470</v>
      </c>
      <c r="B221" s="47" t="s">
        <v>56</v>
      </c>
      <c r="C221" s="39">
        <v>10490165</v>
      </c>
      <c r="D221" s="43" t="s">
        <v>147</v>
      </c>
      <c r="E221" s="85">
        <v>1750</v>
      </c>
      <c r="F221" s="7">
        <v>1750</v>
      </c>
      <c r="G221" s="48">
        <f t="shared" si="6"/>
        <v>0</v>
      </c>
    </row>
    <row r="222" spans="1:7" x14ac:dyDescent="0.25">
      <c r="A222" s="11" t="s">
        <v>471</v>
      </c>
      <c r="B222" s="47" t="s">
        <v>52</v>
      </c>
      <c r="C222" s="39">
        <v>10490171</v>
      </c>
      <c r="D222" s="43" t="s">
        <v>147</v>
      </c>
      <c r="E222" s="85">
        <v>1745</v>
      </c>
      <c r="F222" s="7">
        <v>1745</v>
      </c>
      <c r="G222" s="48">
        <f t="shared" si="6"/>
        <v>0</v>
      </c>
    </row>
    <row r="223" spans="1:7" x14ac:dyDescent="0.25">
      <c r="A223" s="11" t="s">
        <v>472</v>
      </c>
      <c r="B223" s="47" t="s">
        <v>25</v>
      </c>
      <c r="C223" s="39">
        <v>10490172</v>
      </c>
      <c r="D223" s="43" t="s">
        <v>147</v>
      </c>
      <c r="E223" s="85">
        <v>4608</v>
      </c>
      <c r="F223" s="7">
        <v>4608</v>
      </c>
      <c r="G223" s="48">
        <f t="shared" si="6"/>
        <v>0</v>
      </c>
    </row>
    <row r="224" spans="1:7" x14ac:dyDescent="0.25">
      <c r="A224" s="11" t="s">
        <v>473</v>
      </c>
      <c r="B224" s="47" t="s">
        <v>59</v>
      </c>
      <c r="C224" s="39">
        <v>10490173</v>
      </c>
      <c r="D224" s="43" t="s">
        <v>147</v>
      </c>
      <c r="E224" s="85">
        <v>4134</v>
      </c>
      <c r="F224" s="7">
        <v>4134</v>
      </c>
      <c r="G224" s="48">
        <f t="shared" si="6"/>
        <v>0</v>
      </c>
    </row>
    <row r="225" spans="1:7" x14ac:dyDescent="0.25">
      <c r="A225" s="11" t="s">
        <v>474</v>
      </c>
      <c r="B225" s="47" t="s">
        <v>67</v>
      </c>
      <c r="C225" s="39" t="s">
        <v>129</v>
      </c>
      <c r="D225" s="43" t="s">
        <v>148</v>
      </c>
      <c r="E225" s="85">
        <v>5513</v>
      </c>
      <c r="F225" s="7">
        <v>5513</v>
      </c>
      <c r="G225" s="48">
        <f t="shared" si="6"/>
        <v>0</v>
      </c>
    </row>
    <row r="226" spans="1:7" x14ac:dyDescent="0.25">
      <c r="A226" s="11" t="s">
        <v>475</v>
      </c>
      <c r="B226" s="47" t="s">
        <v>25</v>
      </c>
      <c r="C226" s="39">
        <v>10490176</v>
      </c>
      <c r="D226" s="43" t="s">
        <v>148</v>
      </c>
      <c r="E226" s="85">
        <v>3507</v>
      </c>
      <c r="F226" s="7">
        <v>3507</v>
      </c>
      <c r="G226" s="48">
        <f t="shared" si="6"/>
        <v>0</v>
      </c>
    </row>
    <row r="227" spans="1:7" x14ac:dyDescent="0.25">
      <c r="A227" s="11" t="s">
        <v>476</v>
      </c>
      <c r="B227" s="47" t="s">
        <v>68</v>
      </c>
      <c r="C227" s="39">
        <v>10490177</v>
      </c>
      <c r="D227" s="43" t="s">
        <v>148</v>
      </c>
      <c r="E227" s="85">
        <v>3136</v>
      </c>
      <c r="F227" s="7">
        <v>3136</v>
      </c>
      <c r="G227" s="48">
        <f t="shared" si="6"/>
        <v>0</v>
      </c>
    </row>
    <row r="228" spans="1:7" x14ac:dyDescent="0.25">
      <c r="A228" s="11" t="s">
        <v>477</v>
      </c>
      <c r="B228" s="47" t="s">
        <v>71</v>
      </c>
      <c r="C228" s="39">
        <v>10490188</v>
      </c>
      <c r="D228" s="43" t="s">
        <v>149</v>
      </c>
      <c r="E228" s="85">
        <v>1600</v>
      </c>
      <c r="F228" s="7">
        <v>1438</v>
      </c>
      <c r="G228" s="48">
        <f t="shared" si="6"/>
        <v>162</v>
      </c>
    </row>
    <row r="229" spans="1:7" x14ac:dyDescent="0.25">
      <c r="A229" s="11" t="s">
        <v>478</v>
      </c>
      <c r="B229" s="47" t="s">
        <v>72</v>
      </c>
      <c r="C229" s="39">
        <v>10490189</v>
      </c>
      <c r="D229" s="43" t="s">
        <v>149</v>
      </c>
      <c r="E229" s="85">
        <v>1375</v>
      </c>
      <c r="F229" s="7">
        <v>1227</v>
      </c>
      <c r="G229" s="48">
        <f t="shared" si="6"/>
        <v>148</v>
      </c>
    </row>
    <row r="230" spans="1:7" x14ac:dyDescent="0.25">
      <c r="A230" s="11" t="s">
        <v>479</v>
      </c>
      <c r="B230" s="47" t="s">
        <v>73</v>
      </c>
      <c r="C230" s="39">
        <v>10490190</v>
      </c>
      <c r="D230" s="43" t="s">
        <v>150</v>
      </c>
      <c r="E230" s="85">
        <v>12820</v>
      </c>
      <c r="F230" s="7">
        <v>11546</v>
      </c>
      <c r="G230" s="48">
        <f t="shared" si="6"/>
        <v>1274</v>
      </c>
    </row>
    <row r="231" spans="1:7" x14ac:dyDescent="0.25">
      <c r="A231" s="11" t="s">
        <v>480</v>
      </c>
      <c r="B231" s="47" t="s">
        <v>74</v>
      </c>
      <c r="C231" s="39">
        <v>10490191</v>
      </c>
      <c r="D231" s="43" t="s">
        <v>150</v>
      </c>
      <c r="E231" s="85">
        <v>5400</v>
      </c>
      <c r="F231" s="7">
        <v>4860</v>
      </c>
      <c r="G231" s="48">
        <f t="shared" si="6"/>
        <v>540</v>
      </c>
    </row>
    <row r="232" spans="1:7" x14ac:dyDescent="0.25">
      <c r="A232" s="11" t="s">
        <v>481</v>
      </c>
      <c r="B232" s="47" t="s">
        <v>76</v>
      </c>
      <c r="C232" s="39">
        <v>10490192</v>
      </c>
      <c r="D232" s="43" t="s">
        <v>150</v>
      </c>
      <c r="E232" s="85">
        <v>8760</v>
      </c>
      <c r="F232" s="7">
        <v>7884</v>
      </c>
      <c r="G232" s="48">
        <f t="shared" si="6"/>
        <v>876</v>
      </c>
    </row>
    <row r="233" spans="1:7" x14ac:dyDescent="0.25">
      <c r="A233" s="11" t="s">
        <v>482</v>
      </c>
      <c r="B233" s="47" t="s">
        <v>41</v>
      </c>
      <c r="C233" s="39">
        <v>10490194</v>
      </c>
      <c r="D233" s="43" t="s">
        <v>150</v>
      </c>
      <c r="E233" s="85">
        <v>3200</v>
      </c>
      <c r="F233" s="7">
        <v>2896</v>
      </c>
      <c r="G233" s="48">
        <f t="shared" si="6"/>
        <v>304</v>
      </c>
    </row>
    <row r="234" spans="1:7" x14ac:dyDescent="0.25">
      <c r="A234" s="11" t="s">
        <v>483</v>
      </c>
      <c r="B234" s="47" t="s">
        <v>25</v>
      </c>
      <c r="C234" s="39">
        <v>10490195</v>
      </c>
      <c r="D234" s="43" t="s">
        <v>150</v>
      </c>
      <c r="E234" s="85">
        <v>2370</v>
      </c>
      <c r="F234" s="7">
        <v>2145</v>
      </c>
      <c r="G234" s="48">
        <f t="shared" si="6"/>
        <v>225</v>
      </c>
    </row>
    <row r="235" spans="1:7" x14ac:dyDescent="0.25">
      <c r="A235" s="11" t="s">
        <v>484</v>
      </c>
      <c r="B235" s="47" t="s">
        <v>23</v>
      </c>
      <c r="C235" s="39">
        <v>10490196</v>
      </c>
      <c r="D235" s="43" t="s">
        <v>150</v>
      </c>
      <c r="E235" s="85">
        <v>1025</v>
      </c>
      <c r="F235" s="7">
        <v>945</v>
      </c>
      <c r="G235" s="48">
        <f t="shared" si="6"/>
        <v>80</v>
      </c>
    </row>
    <row r="236" spans="1:7" x14ac:dyDescent="0.25">
      <c r="A236" s="11" t="s">
        <v>485</v>
      </c>
      <c r="B236" s="47" t="s">
        <v>23</v>
      </c>
      <c r="C236" s="39">
        <v>10490197</v>
      </c>
      <c r="D236" s="43" t="s">
        <v>150</v>
      </c>
      <c r="E236" s="85">
        <v>1180</v>
      </c>
      <c r="F236" s="7">
        <v>1070</v>
      </c>
      <c r="G236" s="48">
        <f t="shared" si="6"/>
        <v>110</v>
      </c>
    </row>
    <row r="237" spans="1:7" x14ac:dyDescent="0.25">
      <c r="A237" s="11" t="s">
        <v>486</v>
      </c>
      <c r="B237" s="47" t="s">
        <v>167</v>
      </c>
      <c r="C237" s="39">
        <v>104901103</v>
      </c>
      <c r="D237" s="43" t="s">
        <v>150</v>
      </c>
      <c r="E237" s="85">
        <v>4324</v>
      </c>
      <c r="F237" s="7">
        <v>3890</v>
      </c>
      <c r="G237" s="48">
        <f t="shared" si="6"/>
        <v>434</v>
      </c>
    </row>
    <row r="238" spans="1:7" x14ac:dyDescent="0.25">
      <c r="A238" s="11" t="s">
        <v>487</v>
      </c>
      <c r="B238" s="47" t="s">
        <v>52</v>
      </c>
      <c r="C238" s="39">
        <v>104901104</v>
      </c>
      <c r="D238" s="43" t="s">
        <v>150</v>
      </c>
      <c r="E238" s="85">
        <v>1896</v>
      </c>
      <c r="F238" s="7">
        <v>1716</v>
      </c>
      <c r="G238" s="48">
        <f t="shared" si="6"/>
        <v>180</v>
      </c>
    </row>
    <row r="239" spans="1:7" x14ac:dyDescent="0.25">
      <c r="A239" s="11" t="s">
        <v>488</v>
      </c>
      <c r="B239" s="47" t="s">
        <v>68</v>
      </c>
      <c r="C239" s="39">
        <v>104901105</v>
      </c>
      <c r="D239" s="43" t="s">
        <v>150</v>
      </c>
      <c r="E239" s="85">
        <v>12400</v>
      </c>
      <c r="F239" s="7">
        <v>11135</v>
      </c>
      <c r="G239" s="48">
        <f t="shared" si="6"/>
        <v>1265</v>
      </c>
    </row>
    <row r="240" spans="1:7" x14ac:dyDescent="0.25">
      <c r="A240" s="11" t="s">
        <v>489</v>
      </c>
      <c r="B240" s="47" t="s">
        <v>68</v>
      </c>
      <c r="C240" s="39">
        <v>104901106</v>
      </c>
      <c r="D240" s="43" t="s">
        <v>150</v>
      </c>
      <c r="E240" s="85">
        <v>5690</v>
      </c>
      <c r="F240" s="7">
        <v>5074</v>
      </c>
      <c r="G240" s="48">
        <f t="shared" si="6"/>
        <v>616</v>
      </c>
    </row>
    <row r="241" spans="1:7" x14ac:dyDescent="0.25">
      <c r="A241" s="11" t="s">
        <v>490</v>
      </c>
      <c r="B241" s="47" t="s">
        <v>68</v>
      </c>
      <c r="C241" s="39">
        <v>104901107</v>
      </c>
      <c r="D241" s="43" t="s">
        <v>150</v>
      </c>
      <c r="E241" s="85">
        <v>5690</v>
      </c>
      <c r="F241" s="7">
        <v>5074</v>
      </c>
      <c r="G241" s="48">
        <f t="shared" si="6"/>
        <v>616</v>
      </c>
    </row>
    <row r="242" spans="1:7" x14ac:dyDescent="0.25">
      <c r="A242" s="11" t="s">
        <v>491</v>
      </c>
      <c r="B242" s="47" t="s">
        <v>40</v>
      </c>
      <c r="C242" s="39">
        <v>10410008</v>
      </c>
      <c r="D242" s="43" t="s">
        <v>137</v>
      </c>
      <c r="E242" s="85">
        <v>6387</v>
      </c>
      <c r="F242" s="7">
        <v>6387</v>
      </c>
      <c r="G242" s="48">
        <f t="shared" si="6"/>
        <v>0</v>
      </c>
    </row>
    <row r="243" spans="1:7" x14ac:dyDescent="0.25">
      <c r="A243" s="11" t="s">
        <v>492</v>
      </c>
      <c r="B243" s="47" t="s">
        <v>68</v>
      </c>
      <c r="C243" s="39">
        <v>104901108</v>
      </c>
      <c r="D243" s="43" t="s">
        <v>151</v>
      </c>
      <c r="E243" s="85">
        <v>6000</v>
      </c>
      <c r="F243" s="7">
        <v>4200</v>
      </c>
      <c r="G243" s="48">
        <f t="shared" si="6"/>
        <v>1800</v>
      </c>
    </row>
    <row r="244" spans="1:7" x14ac:dyDescent="0.25">
      <c r="A244" s="11" t="s">
        <v>493</v>
      </c>
      <c r="B244" s="47" t="s">
        <v>80</v>
      </c>
      <c r="C244" s="39">
        <v>104901109</v>
      </c>
      <c r="D244" s="43" t="s">
        <v>151</v>
      </c>
      <c r="E244" s="85">
        <v>4162</v>
      </c>
      <c r="F244" s="7">
        <v>2880</v>
      </c>
      <c r="G244" s="48">
        <f t="shared" si="6"/>
        <v>1282</v>
      </c>
    </row>
    <row r="245" spans="1:7" x14ac:dyDescent="0.25">
      <c r="A245" s="11" t="s">
        <v>494</v>
      </c>
      <c r="B245" s="47" t="s">
        <v>23</v>
      </c>
      <c r="C245" s="39">
        <v>104901111</v>
      </c>
      <c r="D245" s="43" t="s">
        <v>151</v>
      </c>
      <c r="E245" s="85">
        <v>1590</v>
      </c>
      <c r="F245" s="7">
        <v>942</v>
      </c>
      <c r="G245" s="48">
        <f t="shared" si="6"/>
        <v>648</v>
      </c>
    </row>
    <row r="246" spans="1:7" x14ac:dyDescent="0.25">
      <c r="A246" s="11" t="s">
        <v>495</v>
      </c>
      <c r="B246" s="47" t="s">
        <v>82</v>
      </c>
      <c r="C246" s="39">
        <v>104901112</v>
      </c>
      <c r="D246" s="43" t="s">
        <v>141</v>
      </c>
      <c r="E246" s="85">
        <v>8600</v>
      </c>
      <c r="F246" s="7">
        <v>5176</v>
      </c>
      <c r="G246" s="48">
        <f t="shared" si="6"/>
        <v>3424</v>
      </c>
    </row>
    <row r="247" spans="1:7" x14ac:dyDescent="0.25">
      <c r="A247" s="11" t="s">
        <v>496</v>
      </c>
      <c r="B247" s="47" t="s">
        <v>83</v>
      </c>
      <c r="C247" s="39">
        <v>10490115</v>
      </c>
      <c r="D247" s="43" t="s">
        <v>142</v>
      </c>
      <c r="E247" s="85">
        <v>3975</v>
      </c>
      <c r="F247" s="7">
        <v>2378</v>
      </c>
      <c r="G247" s="48">
        <f t="shared" si="6"/>
        <v>1597</v>
      </c>
    </row>
    <row r="248" spans="1:7" x14ac:dyDescent="0.25">
      <c r="A248" s="11" t="s">
        <v>497</v>
      </c>
      <c r="B248" s="47" t="s">
        <v>85</v>
      </c>
      <c r="C248" s="39">
        <v>10480109</v>
      </c>
      <c r="D248" s="43" t="s">
        <v>153</v>
      </c>
      <c r="E248" s="85">
        <v>6030</v>
      </c>
      <c r="F248" s="7">
        <v>6030</v>
      </c>
      <c r="G248" s="48">
        <f t="shared" si="6"/>
        <v>0</v>
      </c>
    </row>
    <row r="249" spans="1:7" x14ac:dyDescent="0.25">
      <c r="A249" s="11" t="s">
        <v>498</v>
      </c>
      <c r="B249" s="47" t="s">
        <v>86</v>
      </c>
      <c r="C249" s="39">
        <v>10480086</v>
      </c>
      <c r="D249" s="43" t="s">
        <v>152</v>
      </c>
      <c r="E249" s="85">
        <v>1080</v>
      </c>
      <c r="F249" s="7">
        <v>1080</v>
      </c>
      <c r="G249" s="48">
        <f t="shared" si="6"/>
        <v>0</v>
      </c>
    </row>
    <row r="250" spans="1:7" x14ac:dyDescent="0.25">
      <c r="A250" s="11" t="s">
        <v>499</v>
      </c>
      <c r="B250" s="47" t="s">
        <v>87</v>
      </c>
      <c r="C250" s="39">
        <v>10480008</v>
      </c>
      <c r="D250" s="43" t="s">
        <v>152</v>
      </c>
      <c r="E250" s="85">
        <v>2618</v>
      </c>
      <c r="F250" s="7">
        <v>2618</v>
      </c>
      <c r="G250" s="48">
        <f t="shared" ref="G250:G313" si="7">SUM(E250-F250)</f>
        <v>0</v>
      </c>
    </row>
    <row r="251" spans="1:7" x14ac:dyDescent="0.25">
      <c r="A251" s="11" t="s">
        <v>500</v>
      </c>
      <c r="B251" s="47" t="s">
        <v>52</v>
      </c>
      <c r="C251" s="39">
        <v>10490064</v>
      </c>
      <c r="D251" s="43" t="s">
        <v>152</v>
      </c>
      <c r="E251" s="85">
        <v>1152</v>
      </c>
      <c r="F251" s="7">
        <v>1152</v>
      </c>
      <c r="G251" s="48">
        <f t="shared" si="7"/>
        <v>0</v>
      </c>
    </row>
    <row r="252" spans="1:7" x14ac:dyDescent="0.25">
      <c r="A252" s="11" t="s">
        <v>501</v>
      </c>
      <c r="B252" s="47" t="s">
        <v>88</v>
      </c>
      <c r="C252" s="39">
        <v>10430132</v>
      </c>
      <c r="D252" s="43" t="s">
        <v>143</v>
      </c>
      <c r="E252" s="85">
        <v>3799</v>
      </c>
      <c r="F252" s="7">
        <v>1868</v>
      </c>
      <c r="G252" s="48">
        <f t="shared" si="7"/>
        <v>1931</v>
      </c>
    </row>
    <row r="253" spans="1:7" x14ac:dyDescent="0.25">
      <c r="A253" s="11" t="s">
        <v>502</v>
      </c>
      <c r="B253" s="47" t="s">
        <v>89</v>
      </c>
      <c r="C253" s="39">
        <v>104901114</v>
      </c>
      <c r="D253" s="43" t="s">
        <v>143</v>
      </c>
      <c r="E253" s="85">
        <v>15254</v>
      </c>
      <c r="F253" s="7">
        <v>7621</v>
      </c>
      <c r="G253" s="48">
        <f t="shared" si="7"/>
        <v>7633</v>
      </c>
    </row>
    <row r="254" spans="1:7" x14ac:dyDescent="0.25">
      <c r="A254" s="11" t="s">
        <v>503</v>
      </c>
      <c r="B254" s="47" t="s">
        <v>91</v>
      </c>
      <c r="C254" s="39">
        <v>104901117</v>
      </c>
      <c r="D254" s="43" t="s">
        <v>154</v>
      </c>
      <c r="E254" s="85">
        <v>6170</v>
      </c>
      <c r="F254" s="7">
        <v>2142</v>
      </c>
      <c r="G254" s="48">
        <f t="shared" si="7"/>
        <v>4028</v>
      </c>
    </row>
    <row r="255" spans="1:7" x14ac:dyDescent="0.25">
      <c r="A255" s="11" t="s">
        <v>504</v>
      </c>
      <c r="B255" s="47" t="s">
        <v>92</v>
      </c>
      <c r="C255" s="39">
        <v>104901117</v>
      </c>
      <c r="D255" s="43" t="s">
        <v>154</v>
      </c>
      <c r="E255" s="85">
        <v>2710</v>
      </c>
      <c r="F255" s="7">
        <v>966</v>
      </c>
      <c r="G255" s="48">
        <f t="shared" si="7"/>
        <v>1744</v>
      </c>
    </row>
    <row r="256" spans="1:7" x14ac:dyDescent="0.25">
      <c r="A256" s="11" t="s">
        <v>505</v>
      </c>
      <c r="B256" s="47" t="s">
        <v>93</v>
      </c>
      <c r="C256" s="39">
        <v>104901118</v>
      </c>
      <c r="D256" s="43" t="s">
        <v>154</v>
      </c>
      <c r="E256" s="85">
        <v>9870</v>
      </c>
      <c r="F256" s="7">
        <v>3444</v>
      </c>
      <c r="G256" s="48">
        <f t="shared" si="7"/>
        <v>6426</v>
      </c>
    </row>
    <row r="257" spans="1:7" x14ac:dyDescent="0.25">
      <c r="A257" s="11" t="s">
        <v>506</v>
      </c>
      <c r="B257" s="47" t="s">
        <v>339</v>
      </c>
      <c r="C257" s="39">
        <v>10480028</v>
      </c>
      <c r="D257" s="43" t="s">
        <v>154</v>
      </c>
      <c r="E257" s="85">
        <v>5728</v>
      </c>
      <c r="F257" s="7">
        <v>5728</v>
      </c>
      <c r="G257" s="48">
        <f t="shared" si="7"/>
        <v>0</v>
      </c>
    </row>
    <row r="258" spans="1:7" x14ac:dyDescent="0.25">
      <c r="A258" s="11" t="s">
        <v>507</v>
      </c>
      <c r="B258" s="47" t="s">
        <v>25</v>
      </c>
      <c r="C258" s="39">
        <v>10480029</v>
      </c>
      <c r="D258" s="43" t="s">
        <v>154</v>
      </c>
      <c r="E258" s="85">
        <v>5025</v>
      </c>
      <c r="F258" s="7">
        <v>5025</v>
      </c>
      <c r="G258" s="48">
        <f t="shared" si="7"/>
        <v>0</v>
      </c>
    </row>
    <row r="259" spans="1:7" x14ac:dyDescent="0.25">
      <c r="A259" s="11" t="s">
        <v>508</v>
      </c>
      <c r="B259" s="47" t="s">
        <v>44</v>
      </c>
      <c r="C259" s="39">
        <v>10490061</v>
      </c>
      <c r="D259" s="43" t="s">
        <v>137</v>
      </c>
      <c r="E259" s="85">
        <v>5812</v>
      </c>
      <c r="F259" s="7">
        <v>5812</v>
      </c>
      <c r="G259" s="48">
        <f t="shared" si="7"/>
        <v>0</v>
      </c>
    </row>
    <row r="260" spans="1:7" x14ac:dyDescent="0.25">
      <c r="A260" s="11" t="s">
        <v>509</v>
      </c>
      <c r="B260" s="47" t="s">
        <v>97</v>
      </c>
      <c r="C260" s="39">
        <v>104901122</v>
      </c>
      <c r="D260" s="43" t="s">
        <v>154</v>
      </c>
      <c r="E260" s="85">
        <v>2610</v>
      </c>
      <c r="F260" s="7">
        <v>780</v>
      </c>
      <c r="G260" s="48">
        <f t="shared" si="7"/>
        <v>1830</v>
      </c>
    </row>
    <row r="261" spans="1:7" x14ac:dyDescent="0.25">
      <c r="A261" s="11" t="s">
        <v>510</v>
      </c>
      <c r="B261" s="47" t="s">
        <v>25</v>
      </c>
      <c r="C261" s="39">
        <v>104901122</v>
      </c>
      <c r="D261" s="43" t="s">
        <v>154</v>
      </c>
      <c r="E261" s="85">
        <v>7283</v>
      </c>
      <c r="F261" s="7">
        <v>2340</v>
      </c>
      <c r="G261" s="48">
        <f t="shared" si="7"/>
        <v>4943</v>
      </c>
    </row>
    <row r="262" spans="1:7" x14ac:dyDescent="0.25">
      <c r="A262" s="11" t="s">
        <v>511</v>
      </c>
      <c r="B262" s="47" t="s">
        <v>97</v>
      </c>
      <c r="C262" s="39">
        <v>104901123</v>
      </c>
      <c r="D262" s="43" t="s">
        <v>154</v>
      </c>
      <c r="E262" s="85">
        <v>2610</v>
      </c>
      <c r="F262" s="7">
        <v>780</v>
      </c>
      <c r="G262" s="48">
        <f t="shared" si="7"/>
        <v>1830</v>
      </c>
    </row>
    <row r="263" spans="1:7" x14ac:dyDescent="0.25">
      <c r="A263" s="11" t="s">
        <v>512</v>
      </c>
      <c r="B263" s="47" t="s">
        <v>25</v>
      </c>
      <c r="C263" s="39">
        <v>104901123</v>
      </c>
      <c r="D263" s="43" t="s">
        <v>154</v>
      </c>
      <c r="E263" s="85">
        <v>6690</v>
      </c>
      <c r="F263" s="7">
        <v>2520</v>
      </c>
      <c r="G263" s="48">
        <f t="shared" si="7"/>
        <v>4170</v>
      </c>
    </row>
    <row r="264" spans="1:7" x14ac:dyDescent="0.25">
      <c r="A264" s="11" t="s">
        <v>513</v>
      </c>
      <c r="B264" s="47" t="s">
        <v>280</v>
      </c>
      <c r="C264" s="39" t="s">
        <v>124</v>
      </c>
      <c r="D264" s="43" t="s">
        <v>137</v>
      </c>
      <c r="E264" s="85">
        <v>35405.24</v>
      </c>
      <c r="F264" s="7">
        <v>35405.24</v>
      </c>
      <c r="G264" s="48">
        <f t="shared" si="7"/>
        <v>0</v>
      </c>
    </row>
    <row r="265" spans="1:7" x14ac:dyDescent="0.25">
      <c r="A265" s="11" t="s">
        <v>514</v>
      </c>
      <c r="B265" s="47" t="s">
        <v>48</v>
      </c>
      <c r="C265" s="39" t="s">
        <v>125</v>
      </c>
      <c r="D265" s="43" t="s">
        <v>137</v>
      </c>
      <c r="E265" s="85">
        <v>56211</v>
      </c>
      <c r="F265" s="7">
        <v>56211</v>
      </c>
      <c r="G265" s="48">
        <f t="shared" si="7"/>
        <v>0</v>
      </c>
    </row>
    <row r="266" spans="1:7" x14ac:dyDescent="0.25">
      <c r="A266" s="11" t="s">
        <v>515</v>
      </c>
      <c r="B266" s="47" t="s">
        <v>686</v>
      </c>
      <c r="C266" s="39" t="s">
        <v>126</v>
      </c>
      <c r="D266" s="43" t="s">
        <v>137</v>
      </c>
      <c r="E266" s="85">
        <v>5761.5</v>
      </c>
      <c r="F266" s="7">
        <v>5761.5</v>
      </c>
      <c r="G266" s="48">
        <f t="shared" si="7"/>
        <v>0</v>
      </c>
    </row>
    <row r="267" spans="1:7" x14ac:dyDescent="0.25">
      <c r="A267" s="11" t="s">
        <v>516</v>
      </c>
      <c r="B267" s="47" t="s">
        <v>687</v>
      </c>
      <c r="C267" s="39" t="s">
        <v>127</v>
      </c>
      <c r="D267" s="43" t="s">
        <v>137</v>
      </c>
      <c r="E267" s="85">
        <v>12432.14</v>
      </c>
      <c r="F267" s="7">
        <v>12342.14</v>
      </c>
      <c r="G267" s="48">
        <f t="shared" si="7"/>
        <v>90</v>
      </c>
    </row>
    <row r="268" spans="1:7" x14ac:dyDescent="0.25">
      <c r="A268" s="11" t="s">
        <v>517</v>
      </c>
      <c r="B268" s="47" t="s">
        <v>281</v>
      </c>
      <c r="C268" s="39" t="s">
        <v>128</v>
      </c>
      <c r="D268" s="43" t="s">
        <v>137</v>
      </c>
      <c r="E268" s="85">
        <v>5718</v>
      </c>
      <c r="F268" s="7">
        <v>5718</v>
      </c>
      <c r="G268" s="48">
        <f t="shared" si="7"/>
        <v>0</v>
      </c>
    </row>
    <row r="269" spans="1:7" x14ac:dyDescent="0.25">
      <c r="A269" s="11" t="s">
        <v>518</v>
      </c>
      <c r="B269" s="47" t="s">
        <v>25</v>
      </c>
      <c r="C269" s="39">
        <v>10480008</v>
      </c>
      <c r="D269" s="43" t="s">
        <v>157</v>
      </c>
      <c r="E269" s="85">
        <v>2395</v>
      </c>
      <c r="F269" s="7">
        <v>2395</v>
      </c>
      <c r="G269" s="48">
        <f t="shared" si="7"/>
        <v>0</v>
      </c>
    </row>
    <row r="270" spans="1:7" x14ac:dyDescent="0.25">
      <c r="A270" s="11" t="s">
        <v>519</v>
      </c>
      <c r="B270" s="47" t="s">
        <v>84</v>
      </c>
      <c r="C270" s="39">
        <v>10480004</v>
      </c>
      <c r="D270" s="43" t="s">
        <v>157</v>
      </c>
      <c r="E270" s="85">
        <v>2353</v>
      </c>
      <c r="F270" s="7">
        <v>2353</v>
      </c>
      <c r="G270" s="48">
        <f t="shared" si="7"/>
        <v>0</v>
      </c>
    </row>
    <row r="271" spans="1:7" x14ac:dyDescent="0.25">
      <c r="A271" s="11" t="s">
        <v>520</v>
      </c>
      <c r="B271" s="47" t="s">
        <v>25</v>
      </c>
      <c r="C271" s="39">
        <v>10480003</v>
      </c>
      <c r="D271" s="43" t="s">
        <v>157</v>
      </c>
      <c r="E271" s="85">
        <v>1484</v>
      </c>
      <c r="F271" s="7">
        <v>1484</v>
      </c>
      <c r="G271" s="48">
        <f t="shared" si="7"/>
        <v>0</v>
      </c>
    </row>
    <row r="272" spans="1:7" x14ac:dyDescent="0.25">
      <c r="A272" s="11" t="s">
        <v>521</v>
      </c>
      <c r="B272" s="47" t="s">
        <v>25</v>
      </c>
      <c r="C272" s="39">
        <v>10480018</v>
      </c>
      <c r="D272" s="43" t="s">
        <v>157</v>
      </c>
      <c r="E272" s="85">
        <v>2188</v>
      </c>
      <c r="F272" s="7">
        <v>2188</v>
      </c>
      <c r="G272" s="48">
        <f t="shared" si="7"/>
        <v>0</v>
      </c>
    </row>
    <row r="273" spans="1:7" x14ac:dyDescent="0.25">
      <c r="A273" s="11" t="s">
        <v>522</v>
      </c>
      <c r="B273" s="47" t="s">
        <v>84</v>
      </c>
      <c r="C273" s="39">
        <v>104901128</v>
      </c>
      <c r="D273" s="43" t="s">
        <v>158</v>
      </c>
      <c r="E273" s="85">
        <v>9065.2800000000007</v>
      </c>
      <c r="F273" s="7">
        <v>2266.1999999999994</v>
      </c>
      <c r="G273" s="48">
        <f t="shared" si="7"/>
        <v>6799.0800000000017</v>
      </c>
    </row>
    <row r="274" spans="1:7" x14ac:dyDescent="0.25">
      <c r="A274" s="11" t="s">
        <v>523</v>
      </c>
      <c r="B274" s="47" t="s">
        <v>25</v>
      </c>
      <c r="C274" s="39">
        <v>104901131</v>
      </c>
      <c r="D274" s="43" t="s">
        <v>158</v>
      </c>
      <c r="E274" s="85">
        <v>6642</v>
      </c>
      <c r="F274" s="7">
        <v>1660.4999999999998</v>
      </c>
      <c r="G274" s="48">
        <f t="shared" si="7"/>
        <v>4981.5</v>
      </c>
    </row>
    <row r="275" spans="1:7" x14ac:dyDescent="0.25">
      <c r="A275" s="11" t="s">
        <v>524</v>
      </c>
      <c r="B275" s="47" t="s">
        <v>25</v>
      </c>
      <c r="C275" s="39">
        <v>104901132</v>
      </c>
      <c r="D275" s="43" t="s">
        <v>158</v>
      </c>
      <c r="E275" s="85">
        <v>6550</v>
      </c>
      <c r="F275" s="7">
        <v>1637.4</v>
      </c>
      <c r="G275" s="48">
        <f t="shared" si="7"/>
        <v>4912.6000000000004</v>
      </c>
    </row>
    <row r="276" spans="1:7" x14ac:dyDescent="0.25">
      <c r="A276" s="11" t="s">
        <v>525</v>
      </c>
      <c r="B276" s="47" t="s">
        <v>25</v>
      </c>
      <c r="C276" s="39">
        <v>104901133</v>
      </c>
      <c r="D276" s="43" t="s">
        <v>158</v>
      </c>
      <c r="E276" s="85">
        <v>6550</v>
      </c>
      <c r="F276" s="7">
        <v>1637.4</v>
      </c>
      <c r="G276" s="48">
        <f t="shared" si="7"/>
        <v>4912.6000000000004</v>
      </c>
    </row>
    <row r="277" spans="1:7" x14ac:dyDescent="0.25">
      <c r="A277" s="11" t="s">
        <v>526</v>
      </c>
      <c r="B277" s="47" t="s">
        <v>25</v>
      </c>
      <c r="C277" s="39">
        <v>104901134</v>
      </c>
      <c r="D277" s="43" t="s">
        <v>158</v>
      </c>
      <c r="E277" s="85">
        <v>6550</v>
      </c>
      <c r="F277" s="7">
        <v>1637.4</v>
      </c>
      <c r="G277" s="48">
        <f t="shared" si="7"/>
        <v>4912.6000000000004</v>
      </c>
    </row>
    <row r="278" spans="1:7" x14ac:dyDescent="0.25">
      <c r="A278" s="11" t="s">
        <v>527</v>
      </c>
      <c r="B278" s="47" t="s">
        <v>25</v>
      </c>
      <c r="C278" s="39">
        <v>104901135</v>
      </c>
      <c r="D278" s="43" t="s">
        <v>158</v>
      </c>
      <c r="E278" s="85">
        <v>6550</v>
      </c>
      <c r="F278" s="7">
        <v>1637.4</v>
      </c>
      <c r="G278" s="48">
        <f t="shared" si="7"/>
        <v>4912.6000000000004</v>
      </c>
    </row>
    <row r="279" spans="1:7" x14ac:dyDescent="0.25">
      <c r="A279" s="11" t="s">
        <v>528</v>
      </c>
      <c r="B279" s="47" t="s">
        <v>25</v>
      </c>
      <c r="C279" s="39">
        <v>104901136</v>
      </c>
      <c r="D279" s="43" t="s">
        <v>158</v>
      </c>
      <c r="E279" s="85">
        <v>6550</v>
      </c>
      <c r="F279" s="7">
        <v>1637.4</v>
      </c>
      <c r="G279" s="48">
        <f t="shared" si="7"/>
        <v>4912.6000000000004</v>
      </c>
    </row>
    <row r="280" spans="1:7" x14ac:dyDescent="0.25">
      <c r="A280" s="11" t="s">
        <v>529</v>
      </c>
      <c r="B280" s="47" t="s">
        <v>340</v>
      </c>
      <c r="C280" s="39">
        <v>104901137</v>
      </c>
      <c r="D280" s="43" t="s">
        <v>158</v>
      </c>
      <c r="E280" s="85">
        <v>7645</v>
      </c>
      <c r="F280" s="7">
        <v>1911.3000000000002</v>
      </c>
      <c r="G280" s="48">
        <f t="shared" si="7"/>
        <v>5733.7</v>
      </c>
    </row>
    <row r="281" spans="1:7" x14ac:dyDescent="0.25">
      <c r="A281" s="11" t="s">
        <v>530</v>
      </c>
      <c r="B281" s="47" t="s">
        <v>340</v>
      </c>
      <c r="C281" s="39">
        <v>104901138</v>
      </c>
      <c r="D281" s="43" t="s">
        <v>158</v>
      </c>
      <c r="E281" s="85">
        <v>7645</v>
      </c>
      <c r="F281" s="7">
        <v>1911.3000000000002</v>
      </c>
      <c r="G281" s="48">
        <f t="shared" si="7"/>
        <v>5733.7</v>
      </c>
    </row>
    <row r="282" spans="1:7" x14ac:dyDescent="0.25">
      <c r="A282" s="11" t="s">
        <v>531</v>
      </c>
      <c r="B282" s="47" t="s">
        <v>172</v>
      </c>
      <c r="C282" s="39">
        <v>104901139</v>
      </c>
      <c r="D282" s="43" t="s">
        <v>158</v>
      </c>
      <c r="E282" s="85">
        <v>16640</v>
      </c>
      <c r="F282" s="7">
        <v>4160.1000000000013</v>
      </c>
      <c r="G282" s="48">
        <f t="shared" si="7"/>
        <v>12479.899999999998</v>
      </c>
    </row>
    <row r="283" spans="1:7" x14ac:dyDescent="0.25">
      <c r="A283" s="11" t="s">
        <v>532</v>
      </c>
      <c r="B283" s="47" t="s">
        <v>172</v>
      </c>
      <c r="C283" s="39">
        <v>104901140</v>
      </c>
      <c r="D283" s="43" t="s">
        <v>158</v>
      </c>
      <c r="E283" s="85">
        <v>16640</v>
      </c>
      <c r="F283" s="7">
        <v>4160.1000000000013</v>
      </c>
      <c r="G283" s="48">
        <f t="shared" si="7"/>
        <v>12479.899999999998</v>
      </c>
    </row>
    <row r="284" spans="1:7" x14ac:dyDescent="0.25">
      <c r="A284" s="11" t="s">
        <v>533</v>
      </c>
      <c r="B284" s="47" t="s">
        <v>172</v>
      </c>
      <c r="C284" s="39">
        <v>104901141</v>
      </c>
      <c r="D284" s="43" t="s">
        <v>158</v>
      </c>
      <c r="E284" s="85">
        <v>16640</v>
      </c>
      <c r="F284" s="7">
        <v>4160.1000000000013</v>
      </c>
      <c r="G284" s="48">
        <f t="shared" si="7"/>
        <v>12479.899999999998</v>
      </c>
    </row>
    <row r="285" spans="1:7" x14ac:dyDescent="0.25">
      <c r="A285" s="11" t="s">
        <v>534</v>
      </c>
      <c r="B285" s="47" t="s">
        <v>25</v>
      </c>
      <c r="C285" s="39">
        <v>104901142</v>
      </c>
      <c r="D285" s="43" t="s">
        <v>158</v>
      </c>
      <c r="E285" s="85">
        <v>9030</v>
      </c>
      <c r="F285" s="7">
        <v>1950.75</v>
      </c>
      <c r="G285" s="48">
        <f t="shared" si="7"/>
        <v>7079.25</v>
      </c>
    </row>
    <row r="286" spans="1:7" x14ac:dyDescent="0.25">
      <c r="A286" s="11" t="s">
        <v>535</v>
      </c>
      <c r="B286" s="47" t="s">
        <v>173</v>
      </c>
      <c r="C286" s="39">
        <v>104901143</v>
      </c>
      <c r="D286" s="43" t="s">
        <v>158</v>
      </c>
      <c r="E286" s="85">
        <v>20000</v>
      </c>
      <c r="F286" s="7">
        <v>4500.0900000000011</v>
      </c>
      <c r="G286" s="48">
        <f t="shared" si="7"/>
        <v>15499.91</v>
      </c>
    </row>
    <row r="287" spans="1:7" x14ac:dyDescent="0.25">
      <c r="A287" s="11" t="s">
        <v>536</v>
      </c>
      <c r="B287" s="47" t="s">
        <v>25</v>
      </c>
      <c r="C287" s="39">
        <v>10480020</v>
      </c>
      <c r="D287" s="43" t="s">
        <v>186</v>
      </c>
      <c r="E287" s="85">
        <v>3069</v>
      </c>
      <c r="F287" s="7">
        <v>2868.0799999999995</v>
      </c>
      <c r="G287" s="48">
        <f t="shared" si="7"/>
        <v>200.92000000000053</v>
      </c>
    </row>
    <row r="288" spans="1:7" x14ac:dyDescent="0.25">
      <c r="A288" s="11" t="s">
        <v>537</v>
      </c>
      <c r="B288" s="47" t="s">
        <v>282</v>
      </c>
      <c r="C288" s="39">
        <v>1014801156</v>
      </c>
      <c r="D288" s="43" t="s">
        <v>186</v>
      </c>
      <c r="E288" s="85">
        <v>10820</v>
      </c>
      <c r="F288" s="7">
        <v>1442.72</v>
      </c>
      <c r="G288" s="48">
        <f t="shared" si="7"/>
        <v>9377.2800000000007</v>
      </c>
    </row>
    <row r="289" spans="1:7" x14ac:dyDescent="0.25">
      <c r="A289" s="11" t="s">
        <v>538</v>
      </c>
      <c r="B289" s="47" t="s">
        <v>283</v>
      </c>
      <c r="C289" s="39">
        <v>1014801157</v>
      </c>
      <c r="D289" s="43" t="s">
        <v>186</v>
      </c>
      <c r="E289" s="85">
        <v>8390</v>
      </c>
      <c r="F289" s="7">
        <v>1118.72</v>
      </c>
      <c r="G289" s="48">
        <f t="shared" si="7"/>
        <v>7271.28</v>
      </c>
    </row>
    <row r="290" spans="1:7" x14ac:dyDescent="0.25">
      <c r="A290" s="11" t="s">
        <v>539</v>
      </c>
      <c r="B290" s="47" t="s">
        <v>284</v>
      </c>
      <c r="C290" s="39">
        <v>1014801159</v>
      </c>
      <c r="D290" s="43" t="s">
        <v>186</v>
      </c>
      <c r="E290" s="85">
        <v>7195</v>
      </c>
      <c r="F290" s="7">
        <v>959.36</v>
      </c>
      <c r="G290" s="48">
        <f t="shared" si="7"/>
        <v>6235.64</v>
      </c>
    </row>
    <row r="291" spans="1:7" x14ac:dyDescent="0.25">
      <c r="A291" s="11" t="s">
        <v>540</v>
      </c>
      <c r="B291" s="47" t="s">
        <v>284</v>
      </c>
      <c r="C291" s="39">
        <v>1014801160</v>
      </c>
      <c r="D291" s="43" t="s">
        <v>186</v>
      </c>
      <c r="E291" s="85">
        <v>7195</v>
      </c>
      <c r="F291" s="7">
        <v>959.36</v>
      </c>
      <c r="G291" s="48">
        <f t="shared" si="7"/>
        <v>6235.64</v>
      </c>
    </row>
    <row r="292" spans="1:7" x14ac:dyDescent="0.25">
      <c r="A292" s="11" t="s">
        <v>541</v>
      </c>
      <c r="B292" s="47" t="s">
        <v>284</v>
      </c>
      <c r="C292" s="39">
        <v>1014801161</v>
      </c>
      <c r="D292" s="43" t="s">
        <v>186</v>
      </c>
      <c r="E292" s="85">
        <v>7195</v>
      </c>
      <c r="F292" s="7">
        <v>959.36</v>
      </c>
      <c r="G292" s="48">
        <f t="shared" si="7"/>
        <v>6235.64</v>
      </c>
    </row>
    <row r="293" spans="1:7" x14ac:dyDescent="0.25">
      <c r="A293" s="11" t="s">
        <v>542</v>
      </c>
      <c r="B293" s="47" t="s">
        <v>284</v>
      </c>
      <c r="C293" s="39">
        <v>1014801162</v>
      </c>
      <c r="D293" s="43" t="s">
        <v>186</v>
      </c>
      <c r="E293" s="85">
        <v>7195</v>
      </c>
      <c r="F293" s="7">
        <v>959.36</v>
      </c>
      <c r="G293" s="48">
        <f t="shared" si="7"/>
        <v>6235.64</v>
      </c>
    </row>
    <row r="294" spans="1:7" x14ac:dyDescent="0.25">
      <c r="A294" s="11" t="s">
        <v>543</v>
      </c>
      <c r="B294" s="47" t="s">
        <v>284</v>
      </c>
      <c r="C294" s="39">
        <v>1014801163</v>
      </c>
      <c r="D294" s="43" t="s">
        <v>186</v>
      </c>
      <c r="E294" s="85">
        <v>7195</v>
      </c>
      <c r="F294" s="7">
        <v>959.36</v>
      </c>
      <c r="G294" s="48">
        <f t="shared" si="7"/>
        <v>6235.64</v>
      </c>
    </row>
    <row r="295" spans="1:7" x14ac:dyDescent="0.25">
      <c r="A295" s="11" t="s">
        <v>544</v>
      </c>
      <c r="B295" s="47" t="s">
        <v>284</v>
      </c>
      <c r="C295" s="39">
        <v>1014801164</v>
      </c>
      <c r="D295" s="43" t="s">
        <v>186</v>
      </c>
      <c r="E295" s="85">
        <v>7195</v>
      </c>
      <c r="F295" s="7">
        <v>959.36</v>
      </c>
      <c r="G295" s="48">
        <f t="shared" si="7"/>
        <v>6235.64</v>
      </c>
    </row>
    <row r="296" spans="1:7" x14ac:dyDescent="0.25">
      <c r="A296" s="11" t="s">
        <v>545</v>
      </c>
      <c r="B296" s="47" t="s">
        <v>284</v>
      </c>
      <c r="C296" s="39">
        <v>1014801165</v>
      </c>
      <c r="D296" s="43" t="s">
        <v>186</v>
      </c>
      <c r="E296" s="85">
        <v>7195</v>
      </c>
      <c r="F296" s="7">
        <v>959.36</v>
      </c>
      <c r="G296" s="48">
        <f t="shared" si="7"/>
        <v>6235.64</v>
      </c>
    </row>
    <row r="297" spans="1:7" x14ac:dyDescent="0.25">
      <c r="A297" s="11" t="s">
        <v>546</v>
      </c>
      <c r="B297" s="47" t="s">
        <v>284</v>
      </c>
      <c r="C297" s="39">
        <v>1014801166</v>
      </c>
      <c r="D297" s="43" t="s">
        <v>186</v>
      </c>
      <c r="E297" s="85">
        <v>7195</v>
      </c>
      <c r="F297" s="7">
        <v>959.36</v>
      </c>
      <c r="G297" s="48">
        <f t="shared" si="7"/>
        <v>6235.64</v>
      </c>
    </row>
    <row r="298" spans="1:7" x14ac:dyDescent="0.25">
      <c r="A298" s="11" t="s">
        <v>547</v>
      </c>
      <c r="B298" s="47" t="s">
        <v>284</v>
      </c>
      <c r="C298" s="39">
        <v>1014801167</v>
      </c>
      <c r="D298" s="43" t="s">
        <v>186</v>
      </c>
      <c r="E298" s="85">
        <v>7195</v>
      </c>
      <c r="F298" s="7">
        <v>959.36</v>
      </c>
      <c r="G298" s="48">
        <f t="shared" si="7"/>
        <v>6235.64</v>
      </c>
    </row>
    <row r="299" spans="1:7" x14ac:dyDescent="0.25">
      <c r="A299" s="11" t="s">
        <v>548</v>
      </c>
      <c r="B299" s="47" t="s">
        <v>285</v>
      </c>
      <c r="C299" s="39">
        <v>1014801168</v>
      </c>
      <c r="D299" s="43" t="s">
        <v>186</v>
      </c>
      <c r="E299" s="85">
        <v>8775</v>
      </c>
      <c r="F299" s="7">
        <v>1170.08</v>
      </c>
      <c r="G299" s="48">
        <f t="shared" si="7"/>
        <v>7604.92</v>
      </c>
    </row>
    <row r="300" spans="1:7" x14ac:dyDescent="0.25">
      <c r="A300" s="11" t="s">
        <v>549</v>
      </c>
      <c r="B300" s="47" t="s">
        <v>286</v>
      </c>
      <c r="C300" s="39">
        <v>1014801169</v>
      </c>
      <c r="D300" s="43" t="s">
        <v>186</v>
      </c>
      <c r="E300" s="85">
        <v>16565</v>
      </c>
      <c r="F300" s="7">
        <v>2208.64</v>
      </c>
      <c r="G300" s="48">
        <f t="shared" si="7"/>
        <v>14356.36</v>
      </c>
    </row>
    <row r="301" spans="1:7" x14ac:dyDescent="0.25">
      <c r="A301" s="11" t="s">
        <v>550</v>
      </c>
      <c r="B301" s="47" t="s">
        <v>287</v>
      </c>
      <c r="C301" s="39">
        <v>1014801170</v>
      </c>
      <c r="D301" s="43" t="s">
        <v>186</v>
      </c>
      <c r="E301" s="85">
        <v>24450</v>
      </c>
      <c r="F301" s="7">
        <v>3260</v>
      </c>
      <c r="G301" s="48">
        <f t="shared" si="7"/>
        <v>21190</v>
      </c>
    </row>
    <row r="302" spans="1:7" x14ac:dyDescent="0.25">
      <c r="A302" s="11" t="s">
        <v>551</v>
      </c>
      <c r="B302" s="47" t="s">
        <v>25</v>
      </c>
      <c r="C302" s="39">
        <v>1014801174</v>
      </c>
      <c r="D302" s="43" t="s">
        <v>186</v>
      </c>
      <c r="E302" s="85">
        <v>12660</v>
      </c>
      <c r="F302" s="7">
        <v>1582.5</v>
      </c>
      <c r="G302" s="48">
        <f t="shared" si="7"/>
        <v>11077.5</v>
      </c>
    </row>
    <row r="303" spans="1:7" x14ac:dyDescent="0.25">
      <c r="A303" s="11" t="s">
        <v>552</v>
      </c>
      <c r="B303" s="47" t="s">
        <v>288</v>
      </c>
      <c r="C303" s="39">
        <v>1014801177</v>
      </c>
      <c r="D303" s="43" t="s">
        <v>186</v>
      </c>
      <c r="E303" s="85">
        <v>20199</v>
      </c>
      <c r="F303" s="7">
        <v>2524.9499999999998</v>
      </c>
      <c r="G303" s="48">
        <f t="shared" si="7"/>
        <v>17674.05</v>
      </c>
    </row>
    <row r="304" spans="1:7" x14ac:dyDescent="0.25">
      <c r="A304" s="11" t="s">
        <v>553</v>
      </c>
      <c r="B304" s="47" t="s">
        <v>288</v>
      </c>
      <c r="C304" s="39">
        <v>1014801178</v>
      </c>
      <c r="D304" s="43" t="s">
        <v>186</v>
      </c>
      <c r="E304" s="85">
        <v>20199</v>
      </c>
      <c r="F304" s="7">
        <v>2524.9499999999998</v>
      </c>
      <c r="G304" s="48">
        <f t="shared" si="7"/>
        <v>17674.05</v>
      </c>
    </row>
    <row r="305" spans="1:7" x14ac:dyDescent="0.25">
      <c r="A305" s="11" t="s">
        <v>554</v>
      </c>
      <c r="B305" s="47" t="s">
        <v>288</v>
      </c>
      <c r="C305" s="39">
        <v>1014801179</v>
      </c>
      <c r="D305" s="43" t="s">
        <v>186</v>
      </c>
      <c r="E305" s="85">
        <v>14699</v>
      </c>
      <c r="F305" s="7">
        <v>1837.3500000000001</v>
      </c>
      <c r="G305" s="48">
        <f t="shared" si="7"/>
        <v>12861.65</v>
      </c>
    </row>
    <row r="306" spans="1:7" x14ac:dyDescent="0.25">
      <c r="A306" s="11" t="s">
        <v>555</v>
      </c>
      <c r="B306" s="47" t="s">
        <v>285</v>
      </c>
      <c r="C306" s="39">
        <v>1014801182</v>
      </c>
      <c r="D306" s="43" t="s">
        <v>186</v>
      </c>
      <c r="E306" s="85">
        <v>8499</v>
      </c>
      <c r="F306" s="7">
        <v>991.62</v>
      </c>
      <c r="G306" s="48">
        <f t="shared" si="7"/>
        <v>7507.38</v>
      </c>
    </row>
    <row r="307" spans="1:7" x14ac:dyDescent="0.25">
      <c r="A307" s="11" t="s">
        <v>556</v>
      </c>
      <c r="B307" s="47" t="s">
        <v>289</v>
      </c>
      <c r="C307" s="39">
        <v>1014801183</v>
      </c>
      <c r="D307" s="43" t="s">
        <v>186</v>
      </c>
      <c r="E307" s="85">
        <v>6200</v>
      </c>
      <c r="F307" s="7">
        <v>723.38</v>
      </c>
      <c r="G307" s="48">
        <f t="shared" si="7"/>
        <v>5476.62</v>
      </c>
    </row>
    <row r="308" spans="1:7" x14ac:dyDescent="0.25">
      <c r="A308" s="11" t="s">
        <v>557</v>
      </c>
      <c r="B308" s="47" t="s">
        <v>25</v>
      </c>
      <c r="C308" s="39">
        <v>1014801184</v>
      </c>
      <c r="D308" s="43" t="s">
        <v>186</v>
      </c>
      <c r="E308" s="85">
        <v>10150</v>
      </c>
      <c r="F308" s="7">
        <v>1184.1199999999999</v>
      </c>
      <c r="G308" s="48">
        <f t="shared" si="7"/>
        <v>8965.880000000001</v>
      </c>
    </row>
    <row r="309" spans="1:7" x14ac:dyDescent="0.25">
      <c r="A309" s="11" t="s">
        <v>558</v>
      </c>
      <c r="B309" s="47" t="s">
        <v>25</v>
      </c>
      <c r="C309" s="39">
        <v>1014801185</v>
      </c>
      <c r="D309" s="43" t="s">
        <v>186</v>
      </c>
      <c r="E309" s="85">
        <v>10150</v>
      </c>
      <c r="F309" s="7">
        <v>1184.1199999999999</v>
      </c>
      <c r="G309" s="48">
        <f t="shared" si="7"/>
        <v>8965.880000000001</v>
      </c>
    </row>
    <row r="310" spans="1:7" x14ac:dyDescent="0.25">
      <c r="A310" s="11" t="s">
        <v>562</v>
      </c>
      <c r="B310" s="47" t="s">
        <v>290</v>
      </c>
      <c r="C310" s="39">
        <v>1014801198</v>
      </c>
      <c r="D310" s="43" t="s">
        <v>186</v>
      </c>
      <c r="E310" s="85">
        <v>12300</v>
      </c>
      <c r="F310" s="7">
        <v>1332.5</v>
      </c>
      <c r="G310" s="48">
        <f t="shared" si="7"/>
        <v>10967.5</v>
      </c>
    </row>
    <row r="311" spans="1:7" x14ac:dyDescent="0.25">
      <c r="A311" s="11" t="s">
        <v>563</v>
      </c>
      <c r="B311" s="47" t="s">
        <v>156</v>
      </c>
      <c r="C311" s="39">
        <v>1014801199</v>
      </c>
      <c r="D311" s="43" t="s">
        <v>186</v>
      </c>
      <c r="E311" s="85">
        <v>6215</v>
      </c>
      <c r="F311" s="7">
        <v>673.27</v>
      </c>
      <c r="G311" s="48">
        <f t="shared" si="7"/>
        <v>5541.73</v>
      </c>
    </row>
    <row r="312" spans="1:7" x14ac:dyDescent="0.25">
      <c r="A312" s="11" t="s">
        <v>564</v>
      </c>
      <c r="B312" s="47" t="s">
        <v>156</v>
      </c>
      <c r="C312" s="39">
        <v>1014801200</v>
      </c>
      <c r="D312" s="43" t="s">
        <v>186</v>
      </c>
      <c r="E312" s="85">
        <v>6215</v>
      </c>
      <c r="F312" s="7">
        <v>673.27</v>
      </c>
      <c r="G312" s="48">
        <f t="shared" si="7"/>
        <v>5541.73</v>
      </c>
    </row>
    <row r="313" spans="1:7" x14ac:dyDescent="0.25">
      <c r="A313" s="11" t="s">
        <v>565</v>
      </c>
      <c r="B313" s="47" t="s">
        <v>84</v>
      </c>
      <c r="C313" s="39">
        <v>101480033</v>
      </c>
      <c r="D313" s="43" t="s">
        <v>291</v>
      </c>
      <c r="E313" s="85">
        <v>6521</v>
      </c>
      <c r="F313" s="7">
        <v>652.08000000000004</v>
      </c>
      <c r="G313" s="48">
        <f t="shared" si="7"/>
        <v>5868.92</v>
      </c>
    </row>
    <row r="314" spans="1:7" x14ac:dyDescent="0.25">
      <c r="A314" s="11" t="s">
        <v>566</v>
      </c>
      <c r="B314" s="47" t="s">
        <v>25</v>
      </c>
      <c r="C314" s="39">
        <v>101480034</v>
      </c>
      <c r="D314" s="43" t="s">
        <v>291</v>
      </c>
      <c r="E314" s="85">
        <v>4071</v>
      </c>
      <c r="F314" s="7">
        <v>4071</v>
      </c>
      <c r="G314" s="48">
        <f t="shared" ref="G314:G363" si="8">SUM(E314-F314)</f>
        <v>0</v>
      </c>
    </row>
    <row r="315" spans="1:7" x14ac:dyDescent="0.25">
      <c r="A315" s="11" t="s">
        <v>567</v>
      </c>
      <c r="B315" s="47" t="s">
        <v>331</v>
      </c>
      <c r="C315" s="39">
        <v>1014801201</v>
      </c>
      <c r="D315" s="43" t="s">
        <v>186</v>
      </c>
      <c r="E315" s="85">
        <v>23476.48</v>
      </c>
      <c r="F315" s="7">
        <v>2347.6799999999998</v>
      </c>
      <c r="G315" s="48">
        <f t="shared" si="8"/>
        <v>21128.799999999999</v>
      </c>
    </row>
    <row r="316" spans="1:7" x14ac:dyDescent="0.25">
      <c r="A316" s="11" t="s">
        <v>568</v>
      </c>
      <c r="B316" s="47" t="s">
        <v>156</v>
      </c>
      <c r="C316" s="39">
        <v>1014801202</v>
      </c>
      <c r="D316" s="43" t="s">
        <v>186</v>
      </c>
      <c r="E316" s="85">
        <v>3000</v>
      </c>
      <c r="F316" s="7">
        <v>300</v>
      </c>
      <c r="G316" s="48">
        <f t="shared" si="8"/>
        <v>2700</v>
      </c>
    </row>
    <row r="317" spans="1:7" x14ac:dyDescent="0.25">
      <c r="A317" s="11" t="s">
        <v>569</v>
      </c>
      <c r="B317" s="47" t="s">
        <v>332</v>
      </c>
      <c r="C317" s="39">
        <v>101480012</v>
      </c>
      <c r="D317" s="43" t="s">
        <v>670</v>
      </c>
      <c r="E317" s="85">
        <v>2188</v>
      </c>
      <c r="F317" s="7">
        <v>2188</v>
      </c>
      <c r="G317" s="48">
        <f t="shared" si="8"/>
        <v>0</v>
      </c>
    </row>
    <row r="318" spans="1:7" x14ac:dyDescent="0.25">
      <c r="A318" s="11" t="s">
        <v>570</v>
      </c>
      <c r="B318" s="47" t="s">
        <v>333</v>
      </c>
      <c r="C318" s="39">
        <v>1014801203</v>
      </c>
      <c r="D318" s="43" t="s">
        <v>186</v>
      </c>
      <c r="E318" s="85">
        <v>23010.05</v>
      </c>
      <c r="F318" s="7">
        <v>1342.25</v>
      </c>
      <c r="G318" s="48">
        <f t="shared" si="8"/>
        <v>21667.8</v>
      </c>
    </row>
    <row r="319" spans="1:7" x14ac:dyDescent="0.25">
      <c r="A319" s="11" t="s">
        <v>571</v>
      </c>
      <c r="B319" s="47" t="s">
        <v>334</v>
      </c>
      <c r="C319" s="39">
        <v>1014801204</v>
      </c>
      <c r="D319" s="43" t="s">
        <v>186</v>
      </c>
      <c r="E319" s="85">
        <v>20520.849999999999</v>
      </c>
      <c r="F319" s="7">
        <v>1197.07</v>
      </c>
      <c r="G319" s="48">
        <f t="shared" si="8"/>
        <v>19323.78</v>
      </c>
    </row>
    <row r="320" spans="1:7" x14ac:dyDescent="0.25">
      <c r="A320" s="11" t="s">
        <v>572</v>
      </c>
      <c r="B320" s="47" t="s">
        <v>335</v>
      </c>
      <c r="C320" s="39">
        <v>1014801205</v>
      </c>
      <c r="D320" s="43" t="s">
        <v>186</v>
      </c>
      <c r="E320" s="85">
        <v>9174.67</v>
      </c>
      <c r="F320" s="7">
        <v>535.22</v>
      </c>
      <c r="G320" s="48">
        <f t="shared" si="8"/>
        <v>8639.4500000000007</v>
      </c>
    </row>
    <row r="321" spans="1:7" x14ac:dyDescent="0.25">
      <c r="A321" s="11" t="s">
        <v>573</v>
      </c>
      <c r="B321" s="47" t="s">
        <v>559</v>
      </c>
      <c r="C321" s="3" t="s">
        <v>560</v>
      </c>
      <c r="D321" s="43" t="s">
        <v>561</v>
      </c>
      <c r="E321" s="85">
        <v>96750</v>
      </c>
      <c r="F321" s="7">
        <v>4837.5</v>
      </c>
      <c r="G321" s="48">
        <f t="shared" si="8"/>
        <v>91912.5</v>
      </c>
    </row>
    <row r="322" spans="1:7" ht="30" x14ac:dyDescent="0.25">
      <c r="A322" s="11" t="s">
        <v>574</v>
      </c>
      <c r="B322" s="46" t="s">
        <v>688</v>
      </c>
      <c r="C322" s="3" t="s">
        <v>693</v>
      </c>
      <c r="D322" s="43" t="s">
        <v>561</v>
      </c>
      <c r="E322" s="85">
        <v>180000</v>
      </c>
      <c r="F322" s="7">
        <v>7500</v>
      </c>
      <c r="G322" s="48">
        <f t="shared" si="8"/>
        <v>172500</v>
      </c>
    </row>
    <row r="323" spans="1:7" x14ac:dyDescent="0.25">
      <c r="A323" s="11" t="s">
        <v>575</v>
      </c>
      <c r="B323" s="46" t="s">
        <v>689</v>
      </c>
      <c r="C323" s="3">
        <v>104801236</v>
      </c>
      <c r="D323" s="43" t="s">
        <v>561</v>
      </c>
      <c r="E323" s="85">
        <v>86329.03</v>
      </c>
      <c r="F323" s="7">
        <v>2158.23</v>
      </c>
      <c r="G323" s="48">
        <f t="shared" si="8"/>
        <v>84170.8</v>
      </c>
    </row>
    <row r="324" spans="1:7" ht="30" x14ac:dyDescent="0.25">
      <c r="A324" s="11" t="s">
        <v>576</v>
      </c>
      <c r="B324" s="46" t="s">
        <v>690</v>
      </c>
      <c r="C324" s="3">
        <v>104801237</v>
      </c>
      <c r="D324" s="43" t="s">
        <v>561</v>
      </c>
      <c r="E324" s="85">
        <v>9000</v>
      </c>
      <c r="F324" s="7">
        <v>150</v>
      </c>
      <c r="G324" s="48">
        <f t="shared" si="8"/>
        <v>8850</v>
      </c>
    </row>
    <row r="325" spans="1:7" x14ac:dyDescent="0.25">
      <c r="A325" s="11" t="s">
        <v>577</v>
      </c>
      <c r="B325" s="46" t="s">
        <v>691</v>
      </c>
      <c r="C325" s="3">
        <v>104801238</v>
      </c>
      <c r="D325" s="43" t="s">
        <v>561</v>
      </c>
      <c r="E325" s="85">
        <v>18000</v>
      </c>
      <c r="F325" s="7">
        <v>300</v>
      </c>
      <c r="G325" s="48">
        <f t="shared" si="8"/>
        <v>17700</v>
      </c>
    </row>
    <row r="326" spans="1:7" x14ac:dyDescent="0.25">
      <c r="A326" s="11" t="s">
        <v>578</v>
      </c>
      <c r="B326" s="46" t="s">
        <v>692</v>
      </c>
      <c r="C326" s="3">
        <v>104801239</v>
      </c>
      <c r="D326" s="43" t="s">
        <v>561</v>
      </c>
      <c r="E326" s="85">
        <v>25000</v>
      </c>
      <c r="F326" s="7">
        <v>416.66</v>
      </c>
      <c r="G326" s="48">
        <f t="shared" si="8"/>
        <v>24583.34</v>
      </c>
    </row>
    <row r="327" spans="1:7" x14ac:dyDescent="0.25">
      <c r="A327" s="11" t="s">
        <v>579</v>
      </c>
      <c r="B327" s="47" t="s">
        <v>98</v>
      </c>
      <c r="C327" s="39">
        <v>10400091</v>
      </c>
      <c r="D327" s="43" t="s">
        <v>138</v>
      </c>
      <c r="E327" s="85">
        <v>3680</v>
      </c>
      <c r="F327" s="7">
        <v>3680</v>
      </c>
      <c r="G327" s="48">
        <f t="shared" si="8"/>
        <v>0</v>
      </c>
    </row>
    <row r="328" spans="1:7" x14ac:dyDescent="0.25">
      <c r="A328" s="11" t="s">
        <v>580</v>
      </c>
      <c r="B328" s="47" t="s">
        <v>99</v>
      </c>
      <c r="C328" s="39">
        <v>10400089</v>
      </c>
      <c r="D328" s="43" t="s">
        <v>138</v>
      </c>
      <c r="E328" s="85">
        <v>5317</v>
      </c>
      <c r="F328" s="7">
        <v>5317</v>
      </c>
      <c r="G328" s="48">
        <f t="shared" si="8"/>
        <v>0</v>
      </c>
    </row>
    <row r="329" spans="1:7" x14ac:dyDescent="0.25">
      <c r="A329" s="11" t="s">
        <v>581</v>
      </c>
      <c r="B329" s="47" t="s">
        <v>21</v>
      </c>
      <c r="C329" s="39">
        <v>10400059</v>
      </c>
      <c r="D329" s="43" t="s">
        <v>135</v>
      </c>
      <c r="E329" s="85">
        <v>2683</v>
      </c>
      <c r="F329" s="7">
        <v>2683</v>
      </c>
      <c r="G329" s="48">
        <f t="shared" si="8"/>
        <v>0</v>
      </c>
    </row>
    <row r="330" spans="1:7" x14ac:dyDescent="0.25">
      <c r="A330" s="11" t="s">
        <v>582</v>
      </c>
      <c r="B330" s="47" t="s">
        <v>100</v>
      </c>
      <c r="C330" s="39">
        <v>10400060</v>
      </c>
      <c r="D330" s="43" t="s">
        <v>136</v>
      </c>
      <c r="E330" s="85">
        <v>1583</v>
      </c>
      <c r="F330" s="7">
        <v>1583</v>
      </c>
      <c r="G330" s="48">
        <f t="shared" si="8"/>
        <v>0</v>
      </c>
    </row>
    <row r="331" spans="1:7" x14ac:dyDescent="0.25">
      <c r="A331" s="11" t="s">
        <v>583</v>
      </c>
      <c r="B331" s="47" t="s">
        <v>101</v>
      </c>
      <c r="C331" s="39">
        <v>10400016</v>
      </c>
      <c r="D331" s="43" t="s">
        <v>133</v>
      </c>
      <c r="E331" s="85">
        <v>4082</v>
      </c>
      <c r="F331" s="7">
        <v>4082</v>
      </c>
      <c r="G331" s="48">
        <f t="shared" si="8"/>
        <v>0</v>
      </c>
    </row>
    <row r="332" spans="1:7" x14ac:dyDescent="0.25">
      <c r="A332" s="11" t="s">
        <v>584</v>
      </c>
      <c r="B332" s="47" t="s">
        <v>102</v>
      </c>
      <c r="C332" s="39">
        <v>10400020</v>
      </c>
      <c r="D332" s="43" t="s">
        <v>133</v>
      </c>
      <c r="E332" s="85">
        <v>12685</v>
      </c>
      <c r="F332" s="7">
        <v>12685</v>
      </c>
      <c r="G332" s="48">
        <f t="shared" si="8"/>
        <v>0</v>
      </c>
    </row>
    <row r="333" spans="1:7" x14ac:dyDescent="0.25">
      <c r="A333" s="11" t="s">
        <v>585</v>
      </c>
      <c r="B333" s="47" t="s">
        <v>47</v>
      </c>
      <c r="C333" s="39">
        <v>10400025</v>
      </c>
      <c r="D333" s="43" t="s">
        <v>133</v>
      </c>
      <c r="E333" s="85">
        <v>6128</v>
      </c>
      <c r="F333" s="7">
        <v>6128</v>
      </c>
      <c r="G333" s="48">
        <f t="shared" si="8"/>
        <v>0</v>
      </c>
    </row>
    <row r="334" spans="1:7" x14ac:dyDescent="0.25">
      <c r="A334" s="11" t="s">
        <v>586</v>
      </c>
      <c r="B334" s="47" t="s">
        <v>32</v>
      </c>
      <c r="C334" s="39">
        <v>10400031</v>
      </c>
      <c r="D334" s="43" t="s">
        <v>133</v>
      </c>
      <c r="E334" s="85">
        <v>3206</v>
      </c>
      <c r="F334" s="7">
        <v>3206</v>
      </c>
      <c r="G334" s="48">
        <f t="shared" si="8"/>
        <v>0</v>
      </c>
    </row>
    <row r="335" spans="1:7" x14ac:dyDescent="0.25">
      <c r="A335" s="11" t="s">
        <v>587</v>
      </c>
      <c r="B335" s="47" t="s">
        <v>21</v>
      </c>
      <c r="C335" s="39">
        <v>10400019</v>
      </c>
      <c r="D335" s="43" t="s">
        <v>133</v>
      </c>
      <c r="E335" s="85">
        <v>5780</v>
      </c>
      <c r="F335" s="7">
        <v>5780</v>
      </c>
      <c r="G335" s="48">
        <f t="shared" si="8"/>
        <v>0</v>
      </c>
    </row>
    <row r="336" spans="1:7" x14ac:dyDescent="0.25">
      <c r="A336" s="11" t="s">
        <v>588</v>
      </c>
      <c r="B336" s="47" t="s">
        <v>103</v>
      </c>
      <c r="C336" s="39">
        <v>10400018</v>
      </c>
      <c r="D336" s="43" t="s">
        <v>133</v>
      </c>
      <c r="E336" s="85">
        <v>1534</v>
      </c>
      <c r="F336" s="7">
        <v>1534</v>
      </c>
      <c r="G336" s="48">
        <f t="shared" si="8"/>
        <v>0</v>
      </c>
    </row>
    <row r="337" spans="1:7" x14ac:dyDescent="0.25">
      <c r="A337" s="11" t="s">
        <v>589</v>
      </c>
      <c r="B337" s="47" t="s">
        <v>104</v>
      </c>
      <c r="C337" s="39">
        <v>10400017</v>
      </c>
      <c r="D337" s="43" t="s">
        <v>133</v>
      </c>
      <c r="E337" s="85">
        <v>1534</v>
      </c>
      <c r="F337" s="7">
        <v>1534</v>
      </c>
      <c r="G337" s="48">
        <f t="shared" si="8"/>
        <v>0</v>
      </c>
    </row>
    <row r="338" spans="1:7" x14ac:dyDescent="0.25">
      <c r="A338" s="11" t="s">
        <v>590</v>
      </c>
      <c r="B338" s="47" t="s">
        <v>105</v>
      </c>
      <c r="C338" s="39">
        <v>1000014</v>
      </c>
      <c r="D338" s="43" t="s">
        <v>133</v>
      </c>
      <c r="E338" s="85">
        <v>3038</v>
      </c>
      <c r="F338" s="7">
        <v>3038</v>
      </c>
      <c r="G338" s="48">
        <f t="shared" si="8"/>
        <v>0</v>
      </c>
    </row>
    <row r="339" spans="1:7" x14ac:dyDescent="0.25">
      <c r="A339" s="11" t="s">
        <v>591</v>
      </c>
      <c r="B339" s="47" t="s">
        <v>106</v>
      </c>
      <c r="C339" s="39">
        <v>10400015</v>
      </c>
      <c r="D339" s="43" t="s">
        <v>133</v>
      </c>
      <c r="E339" s="85">
        <v>8123</v>
      </c>
      <c r="F339" s="7">
        <v>8123</v>
      </c>
      <c r="G339" s="48">
        <f t="shared" si="8"/>
        <v>0</v>
      </c>
    </row>
    <row r="340" spans="1:7" x14ac:dyDescent="0.25">
      <c r="A340" s="11" t="s">
        <v>592</v>
      </c>
      <c r="B340" s="47" t="s">
        <v>107</v>
      </c>
      <c r="C340" s="39">
        <v>10400026</v>
      </c>
      <c r="D340" s="43" t="s">
        <v>133</v>
      </c>
      <c r="E340" s="85">
        <v>3581</v>
      </c>
      <c r="F340" s="7">
        <v>3581</v>
      </c>
      <c r="G340" s="48">
        <f t="shared" si="8"/>
        <v>0</v>
      </c>
    </row>
    <row r="341" spans="1:7" x14ac:dyDescent="0.25">
      <c r="A341" s="11" t="s">
        <v>593</v>
      </c>
      <c r="B341" s="47" t="s">
        <v>108</v>
      </c>
      <c r="C341" s="39">
        <v>10400027</v>
      </c>
      <c r="D341" s="43" t="s">
        <v>133</v>
      </c>
      <c r="E341" s="85">
        <v>13512</v>
      </c>
      <c r="F341" s="7">
        <v>13512</v>
      </c>
      <c r="G341" s="48">
        <f t="shared" si="8"/>
        <v>0</v>
      </c>
    </row>
    <row r="342" spans="1:7" x14ac:dyDescent="0.25">
      <c r="A342" s="11" t="s">
        <v>594</v>
      </c>
      <c r="B342" s="47" t="s">
        <v>109</v>
      </c>
      <c r="C342" s="39">
        <v>10400032</v>
      </c>
      <c r="D342" s="43" t="s">
        <v>133</v>
      </c>
      <c r="E342" s="85">
        <v>1019</v>
      </c>
      <c r="F342" s="7">
        <v>1019</v>
      </c>
      <c r="G342" s="48">
        <f t="shared" si="8"/>
        <v>0</v>
      </c>
    </row>
    <row r="343" spans="1:7" x14ac:dyDescent="0.25">
      <c r="A343" s="11" t="s">
        <v>595</v>
      </c>
      <c r="B343" s="47" t="s">
        <v>110</v>
      </c>
      <c r="C343" s="39">
        <v>10400036</v>
      </c>
      <c r="D343" s="43" t="s">
        <v>133</v>
      </c>
      <c r="E343" s="85">
        <v>1018</v>
      </c>
      <c r="F343" s="7">
        <v>1018</v>
      </c>
      <c r="G343" s="48">
        <f t="shared" si="8"/>
        <v>0</v>
      </c>
    </row>
    <row r="344" spans="1:7" x14ac:dyDescent="0.25">
      <c r="A344" s="11" t="s">
        <v>596</v>
      </c>
      <c r="B344" s="47" t="s">
        <v>111</v>
      </c>
      <c r="C344" s="39">
        <v>10400043</v>
      </c>
      <c r="D344" s="43" t="s">
        <v>134</v>
      </c>
      <c r="E344" s="85">
        <v>2445</v>
      </c>
      <c r="F344" s="7">
        <v>2445</v>
      </c>
      <c r="G344" s="48">
        <f t="shared" si="8"/>
        <v>0</v>
      </c>
    </row>
    <row r="345" spans="1:7" x14ac:dyDescent="0.25">
      <c r="A345" s="11" t="s">
        <v>597</v>
      </c>
      <c r="B345" s="47" t="s">
        <v>101</v>
      </c>
      <c r="C345" s="39">
        <v>10400051</v>
      </c>
      <c r="D345" s="43" t="s">
        <v>134</v>
      </c>
      <c r="E345" s="85">
        <v>3095</v>
      </c>
      <c r="F345" s="7">
        <v>3095</v>
      </c>
      <c r="G345" s="48">
        <f t="shared" si="8"/>
        <v>0</v>
      </c>
    </row>
    <row r="346" spans="1:7" x14ac:dyDescent="0.25">
      <c r="A346" s="11" t="s">
        <v>598</v>
      </c>
      <c r="B346" s="47" t="s">
        <v>112</v>
      </c>
      <c r="C346" s="39">
        <v>10400052</v>
      </c>
      <c r="D346" s="43" t="s">
        <v>134</v>
      </c>
      <c r="E346" s="85">
        <v>1518</v>
      </c>
      <c r="F346" s="7">
        <v>1518</v>
      </c>
      <c r="G346" s="48">
        <f t="shared" si="8"/>
        <v>0</v>
      </c>
    </row>
    <row r="347" spans="1:7" x14ac:dyDescent="0.25">
      <c r="A347" s="11" t="s">
        <v>599</v>
      </c>
      <c r="B347" s="47" t="s">
        <v>113</v>
      </c>
      <c r="C347" s="39">
        <v>10400062</v>
      </c>
      <c r="D347" s="43" t="s">
        <v>137</v>
      </c>
      <c r="E347" s="85">
        <v>1740</v>
      </c>
      <c r="F347" s="7">
        <v>1740</v>
      </c>
      <c r="G347" s="48">
        <f t="shared" si="8"/>
        <v>0</v>
      </c>
    </row>
    <row r="348" spans="1:7" x14ac:dyDescent="0.25">
      <c r="A348" s="11" t="s">
        <v>600</v>
      </c>
      <c r="B348" s="47" t="s">
        <v>21</v>
      </c>
      <c r="C348" s="39">
        <v>10430018</v>
      </c>
      <c r="D348" s="43" t="s">
        <v>140</v>
      </c>
      <c r="E348" s="85">
        <v>4615</v>
      </c>
      <c r="F348" s="7">
        <v>4615</v>
      </c>
      <c r="G348" s="48">
        <f t="shared" si="8"/>
        <v>0</v>
      </c>
    </row>
    <row r="349" spans="1:7" x14ac:dyDescent="0.25">
      <c r="A349" s="11" t="s">
        <v>601</v>
      </c>
      <c r="B349" s="47" t="s">
        <v>29</v>
      </c>
      <c r="C349" s="39">
        <v>10430126</v>
      </c>
      <c r="D349" s="43" t="s">
        <v>141</v>
      </c>
      <c r="E349" s="85">
        <v>2959</v>
      </c>
      <c r="F349" s="7">
        <v>1498</v>
      </c>
      <c r="G349" s="48">
        <f t="shared" si="8"/>
        <v>1461</v>
      </c>
    </row>
    <row r="350" spans="1:7" x14ac:dyDescent="0.25">
      <c r="A350" s="11" t="s">
        <v>602</v>
      </c>
      <c r="B350" s="47" t="s">
        <v>116</v>
      </c>
      <c r="C350" s="39">
        <v>10430127</v>
      </c>
      <c r="D350" s="43" t="s">
        <v>142</v>
      </c>
      <c r="E350" s="85">
        <v>2187</v>
      </c>
      <c r="F350" s="7">
        <v>1082</v>
      </c>
      <c r="G350" s="48">
        <f t="shared" si="8"/>
        <v>1105</v>
      </c>
    </row>
    <row r="351" spans="1:7" x14ac:dyDescent="0.25">
      <c r="A351" s="11" t="s">
        <v>603</v>
      </c>
      <c r="B351" s="47" t="s">
        <v>117</v>
      </c>
      <c r="C351" s="39">
        <v>10430128</v>
      </c>
      <c r="D351" s="43" t="s">
        <v>142</v>
      </c>
      <c r="E351" s="85">
        <v>10430</v>
      </c>
      <c r="F351" s="7">
        <v>5220</v>
      </c>
      <c r="G351" s="48">
        <f t="shared" si="8"/>
        <v>5210</v>
      </c>
    </row>
    <row r="352" spans="1:7" x14ac:dyDescent="0.25">
      <c r="A352" s="11" t="s">
        <v>604</v>
      </c>
      <c r="B352" s="47" t="s">
        <v>118</v>
      </c>
      <c r="C352" s="39">
        <v>10430129</v>
      </c>
      <c r="D352" s="43" t="s">
        <v>142</v>
      </c>
      <c r="E352" s="85">
        <v>3800</v>
      </c>
      <c r="F352" s="7">
        <v>1868</v>
      </c>
      <c r="G352" s="48">
        <f t="shared" si="8"/>
        <v>1932</v>
      </c>
    </row>
    <row r="353" spans="1:7" x14ac:dyDescent="0.25">
      <c r="A353" s="11" t="s">
        <v>605</v>
      </c>
      <c r="B353" s="47" t="s">
        <v>119</v>
      </c>
      <c r="C353" s="39">
        <v>10430130</v>
      </c>
      <c r="D353" s="43" t="s">
        <v>142</v>
      </c>
      <c r="E353" s="85">
        <v>23200</v>
      </c>
      <c r="F353" s="7">
        <v>11584</v>
      </c>
      <c r="G353" s="48">
        <f t="shared" si="8"/>
        <v>11616</v>
      </c>
    </row>
    <row r="354" spans="1:7" x14ac:dyDescent="0.25">
      <c r="A354" s="11" t="s">
        <v>606</v>
      </c>
      <c r="B354" s="47" t="s">
        <v>120</v>
      </c>
      <c r="C354" s="39">
        <v>10430131</v>
      </c>
      <c r="D354" s="43" t="s">
        <v>143</v>
      </c>
      <c r="E354" s="85">
        <v>2600</v>
      </c>
      <c r="F354" s="7">
        <v>1118</v>
      </c>
      <c r="G354" s="48">
        <f t="shared" si="8"/>
        <v>1482</v>
      </c>
    </row>
    <row r="355" spans="1:7" x14ac:dyDescent="0.25">
      <c r="A355" s="11" t="s">
        <v>607</v>
      </c>
      <c r="B355" s="47" t="s">
        <v>121</v>
      </c>
      <c r="C355" s="39">
        <v>10430132</v>
      </c>
      <c r="D355" s="43" t="s">
        <v>137</v>
      </c>
      <c r="E355" s="85">
        <v>1900</v>
      </c>
      <c r="F355" s="7">
        <v>958</v>
      </c>
      <c r="G355" s="48">
        <f t="shared" si="8"/>
        <v>942</v>
      </c>
    </row>
    <row r="356" spans="1:7" x14ac:dyDescent="0.25">
      <c r="A356" s="11" t="s">
        <v>608</v>
      </c>
      <c r="B356" s="47" t="s">
        <v>122</v>
      </c>
      <c r="C356" s="39">
        <v>10430131</v>
      </c>
      <c r="D356" s="43" t="s">
        <v>143</v>
      </c>
      <c r="E356" s="85">
        <v>3799</v>
      </c>
      <c r="F356" s="7">
        <v>1868</v>
      </c>
      <c r="G356" s="48">
        <f t="shared" si="8"/>
        <v>1931</v>
      </c>
    </row>
    <row r="357" spans="1:7" x14ac:dyDescent="0.25">
      <c r="A357" s="11" t="s">
        <v>609</v>
      </c>
      <c r="B357" s="47" t="s">
        <v>200</v>
      </c>
      <c r="C357" s="39">
        <v>10143032</v>
      </c>
      <c r="D357" s="43" t="s">
        <v>203</v>
      </c>
      <c r="E357" s="85">
        <v>13585</v>
      </c>
      <c r="F357" s="7">
        <v>1132.0999999999999</v>
      </c>
      <c r="G357" s="48">
        <f t="shared" ref="G357:G360" si="9">SUM(E357-F357)</f>
        <v>12452.9</v>
      </c>
    </row>
    <row r="358" spans="1:7" x14ac:dyDescent="0.25">
      <c r="A358" s="11" t="s">
        <v>610</v>
      </c>
      <c r="B358" s="47" t="s">
        <v>277</v>
      </c>
      <c r="C358" s="39">
        <v>101430133</v>
      </c>
      <c r="D358" s="43" t="s">
        <v>186</v>
      </c>
      <c r="E358" s="85">
        <v>86515.45</v>
      </c>
      <c r="F358" s="7">
        <v>4033.38</v>
      </c>
      <c r="G358" s="48">
        <f t="shared" si="9"/>
        <v>82482.069999999992</v>
      </c>
    </row>
    <row r="359" spans="1:7" x14ac:dyDescent="0.25">
      <c r="A359" s="11" t="s">
        <v>611</v>
      </c>
      <c r="B359" s="47" t="s">
        <v>278</v>
      </c>
      <c r="C359" s="39">
        <v>101430134</v>
      </c>
      <c r="D359" s="43" t="s">
        <v>186</v>
      </c>
      <c r="E359" s="85">
        <v>21072.639999999999</v>
      </c>
      <c r="F359" s="7">
        <v>1036.8000000000002</v>
      </c>
      <c r="G359" s="48">
        <f t="shared" si="9"/>
        <v>20035.84</v>
      </c>
    </row>
    <row r="360" spans="1:7" x14ac:dyDescent="0.25">
      <c r="A360" s="11" t="s">
        <v>612</v>
      </c>
      <c r="B360" s="47" t="s">
        <v>694</v>
      </c>
      <c r="C360" s="39">
        <v>101430135</v>
      </c>
      <c r="D360" s="43" t="s">
        <v>561</v>
      </c>
      <c r="E360" s="85">
        <v>9398</v>
      </c>
      <c r="F360" s="7">
        <v>156.63999999999999</v>
      </c>
      <c r="G360" s="48">
        <f t="shared" si="9"/>
        <v>9241.36</v>
      </c>
    </row>
    <row r="361" spans="1:7" x14ac:dyDescent="0.25">
      <c r="A361" s="11" t="s">
        <v>613</v>
      </c>
      <c r="B361" s="47" t="s">
        <v>21</v>
      </c>
      <c r="C361" s="39">
        <v>10400090</v>
      </c>
      <c r="D361" s="43" t="s">
        <v>139</v>
      </c>
      <c r="E361" s="85">
        <v>4100</v>
      </c>
      <c r="F361" s="7">
        <v>3887</v>
      </c>
      <c r="G361" s="48">
        <f t="shared" si="8"/>
        <v>213</v>
      </c>
    </row>
    <row r="362" spans="1:7" x14ac:dyDescent="0.25">
      <c r="A362" s="11" t="s">
        <v>614</v>
      </c>
      <c r="B362" s="47" t="s">
        <v>114</v>
      </c>
      <c r="C362" s="39">
        <v>10430124</v>
      </c>
      <c r="D362" s="43" t="s">
        <v>140</v>
      </c>
      <c r="E362" s="85">
        <v>7690</v>
      </c>
      <c r="F362" s="7">
        <v>7690</v>
      </c>
      <c r="G362" s="48">
        <f t="shared" si="8"/>
        <v>0</v>
      </c>
    </row>
    <row r="363" spans="1:7" x14ac:dyDescent="0.25">
      <c r="A363" s="11" t="s">
        <v>615</v>
      </c>
      <c r="B363" s="47" t="s">
        <v>115</v>
      </c>
      <c r="C363" s="39">
        <v>10430125</v>
      </c>
      <c r="D363" s="43" t="s">
        <v>140</v>
      </c>
      <c r="E363" s="85">
        <v>3100</v>
      </c>
      <c r="F363" s="7">
        <v>3100</v>
      </c>
      <c r="G363" s="48">
        <f t="shared" si="8"/>
        <v>0</v>
      </c>
    </row>
    <row r="364" spans="1:7" x14ac:dyDescent="0.25">
      <c r="A364" s="11" t="s">
        <v>616</v>
      </c>
      <c r="B364" s="23" t="s">
        <v>224</v>
      </c>
      <c r="C364" s="18">
        <v>10490032</v>
      </c>
      <c r="D364" s="18">
        <v>2009</v>
      </c>
      <c r="E364" s="19">
        <v>1240</v>
      </c>
      <c r="F364" s="20">
        <v>1208</v>
      </c>
      <c r="G364" s="25">
        <f t="shared" ref="G364:G410" si="10">E364-F364</f>
        <v>32</v>
      </c>
    </row>
    <row r="365" spans="1:7" x14ac:dyDescent="0.25">
      <c r="A365" s="11" t="s">
        <v>617</v>
      </c>
      <c r="B365" s="23" t="s">
        <v>225</v>
      </c>
      <c r="C365" s="18">
        <v>10490033</v>
      </c>
      <c r="D365" s="18">
        <v>2009</v>
      </c>
      <c r="E365" s="19">
        <v>1450</v>
      </c>
      <c r="F365" s="20">
        <v>1450</v>
      </c>
      <c r="G365" s="25">
        <f t="shared" si="10"/>
        <v>0</v>
      </c>
    </row>
    <row r="366" spans="1:7" x14ac:dyDescent="0.25">
      <c r="A366" s="11" t="s">
        <v>618</v>
      </c>
      <c r="B366" s="23" t="s">
        <v>226</v>
      </c>
      <c r="C366" s="18">
        <v>10490032</v>
      </c>
      <c r="D366" s="18">
        <v>2012</v>
      </c>
      <c r="E366" s="19">
        <v>3600</v>
      </c>
      <c r="F366" s="20">
        <v>1620</v>
      </c>
      <c r="G366" s="25">
        <f t="shared" si="10"/>
        <v>1980</v>
      </c>
    </row>
    <row r="367" spans="1:7" x14ac:dyDescent="0.25">
      <c r="A367" s="11" t="s">
        <v>619</v>
      </c>
      <c r="B367" s="23" t="s">
        <v>227</v>
      </c>
      <c r="C367" s="18">
        <v>10460062</v>
      </c>
      <c r="D367" s="18">
        <v>1996</v>
      </c>
      <c r="E367" s="19">
        <v>4850</v>
      </c>
      <c r="F367" s="20">
        <v>4850</v>
      </c>
      <c r="G367" s="25">
        <f t="shared" si="10"/>
        <v>0</v>
      </c>
    </row>
    <row r="368" spans="1:7" x14ac:dyDescent="0.25">
      <c r="A368" s="11" t="s">
        <v>620</v>
      </c>
      <c r="B368" s="23" t="s">
        <v>164</v>
      </c>
      <c r="C368" s="18">
        <v>10480007</v>
      </c>
      <c r="D368" s="18">
        <v>2003</v>
      </c>
      <c r="E368" s="19">
        <v>1412</v>
      </c>
      <c r="F368" s="32">
        <v>1412</v>
      </c>
      <c r="G368" s="25">
        <f t="shared" si="10"/>
        <v>0</v>
      </c>
    </row>
    <row r="369" spans="1:7" x14ac:dyDescent="0.25">
      <c r="A369" s="11" t="s">
        <v>621</v>
      </c>
      <c r="B369" s="23" t="s">
        <v>228</v>
      </c>
      <c r="C369" s="18">
        <v>10490113</v>
      </c>
      <c r="D369" s="18">
        <v>2000</v>
      </c>
      <c r="E369" s="19">
        <v>1500</v>
      </c>
      <c r="F369" s="20">
        <v>1500</v>
      </c>
      <c r="G369" s="25">
        <f t="shared" si="10"/>
        <v>0</v>
      </c>
    </row>
    <row r="370" spans="1:7" x14ac:dyDescent="0.25">
      <c r="A370" s="11" t="s">
        <v>622</v>
      </c>
      <c r="B370" s="23" t="s">
        <v>229</v>
      </c>
      <c r="C370" s="18">
        <v>10490114</v>
      </c>
      <c r="D370" s="18">
        <v>2003</v>
      </c>
      <c r="E370" s="19">
        <v>1500</v>
      </c>
      <c r="F370" s="20">
        <v>1500</v>
      </c>
      <c r="G370" s="25">
        <f t="shared" si="10"/>
        <v>0</v>
      </c>
    </row>
    <row r="371" spans="1:7" x14ac:dyDescent="0.25">
      <c r="A371" s="11" t="s">
        <v>623</v>
      </c>
      <c r="B371" s="23" t="s">
        <v>25</v>
      </c>
      <c r="C371" s="18">
        <v>10480002</v>
      </c>
      <c r="D371" s="18">
        <v>1999</v>
      </c>
      <c r="E371" s="19">
        <v>2932</v>
      </c>
      <c r="F371" s="20">
        <v>2932</v>
      </c>
      <c r="G371" s="25">
        <f t="shared" si="10"/>
        <v>0</v>
      </c>
    </row>
    <row r="372" spans="1:7" x14ac:dyDescent="0.25">
      <c r="A372" s="11" t="s">
        <v>624</v>
      </c>
      <c r="B372" s="23" t="s">
        <v>230</v>
      </c>
      <c r="C372" s="18">
        <v>10490003</v>
      </c>
      <c r="D372" s="18">
        <v>2002</v>
      </c>
      <c r="E372" s="19">
        <v>1739</v>
      </c>
      <c r="F372" s="20">
        <v>1739</v>
      </c>
      <c r="G372" s="25">
        <f t="shared" si="10"/>
        <v>0</v>
      </c>
    </row>
    <row r="373" spans="1:7" x14ac:dyDescent="0.25">
      <c r="A373" s="11" t="s">
        <v>625</v>
      </c>
      <c r="B373" s="23" t="s">
        <v>231</v>
      </c>
      <c r="C373" s="18">
        <v>10490005</v>
      </c>
      <c r="D373" s="18">
        <v>2004</v>
      </c>
      <c r="E373" s="19">
        <v>1246</v>
      </c>
      <c r="F373" s="20">
        <v>1246</v>
      </c>
      <c r="G373" s="25">
        <f t="shared" si="10"/>
        <v>0</v>
      </c>
    </row>
    <row r="374" spans="1:7" x14ac:dyDescent="0.25">
      <c r="A374" s="11" t="s">
        <v>626</v>
      </c>
      <c r="B374" s="23" t="s">
        <v>232</v>
      </c>
      <c r="C374" s="18">
        <v>10480105</v>
      </c>
      <c r="D374" s="18">
        <v>2004</v>
      </c>
      <c r="E374" s="19">
        <v>1478</v>
      </c>
      <c r="F374" s="20">
        <v>1478</v>
      </c>
      <c r="G374" s="25">
        <f t="shared" si="10"/>
        <v>0</v>
      </c>
    </row>
    <row r="375" spans="1:7" x14ac:dyDescent="0.25">
      <c r="A375" s="11" t="s">
        <v>627</v>
      </c>
      <c r="B375" s="23" t="s">
        <v>233</v>
      </c>
      <c r="C375" s="18">
        <v>10480001</v>
      </c>
      <c r="D375" s="18">
        <v>1993</v>
      </c>
      <c r="E375" s="19">
        <v>1100</v>
      </c>
      <c r="F375" s="20">
        <v>1100</v>
      </c>
      <c r="G375" s="25">
        <f t="shared" si="10"/>
        <v>0</v>
      </c>
    </row>
    <row r="376" spans="1:7" x14ac:dyDescent="0.25">
      <c r="A376" s="11" t="s">
        <v>628</v>
      </c>
      <c r="B376" s="23" t="s">
        <v>25</v>
      </c>
      <c r="C376" s="18">
        <v>10480006</v>
      </c>
      <c r="D376" s="18">
        <v>2004</v>
      </c>
      <c r="E376" s="19">
        <v>1720</v>
      </c>
      <c r="F376" s="20">
        <v>1720</v>
      </c>
      <c r="G376" s="25">
        <f t="shared" si="10"/>
        <v>0</v>
      </c>
    </row>
    <row r="377" spans="1:7" x14ac:dyDescent="0.25">
      <c r="A377" s="11" t="s">
        <v>629</v>
      </c>
      <c r="B377" s="23" t="s">
        <v>234</v>
      </c>
      <c r="C377" s="18">
        <v>10490012</v>
      </c>
      <c r="D377" s="18">
        <v>2005</v>
      </c>
      <c r="E377" s="19">
        <v>1751</v>
      </c>
      <c r="F377" s="20">
        <v>1751</v>
      </c>
      <c r="G377" s="25">
        <f t="shared" si="10"/>
        <v>0</v>
      </c>
    </row>
    <row r="378" spans="1:7" x14ac:dyDescent="0.25">
      <c r="A378" s="11" t="s">
        <v>630</v>
      </c>
      <c r="B378" s="23" t="s">
        <v>232</v>
      </c>
      <c r="C378" s="18">
        <v>10490013</v>
      </c>
      <c r="D378" s="18">
        <v>2006</v>
      </c>
      <c r="E378" s="19">
        <v>2350</v>
      </c>
      <c r="F378" s="20">
        <v>2350</v>
      </c>
      <c r="G378" s="25">
        <f t="shared" si="10"/>
        <v>0</v>
      </c>
    </row>
    <row r="379" spans="1:7" x14ac:dyDescent="0.25">
      <c r="A379" s="11" t="s">
        <v>631</v>
      </c>
      <c r="B379" s="23" t="s">
        <v>25</v>
      </c>
      <c r="C379" s="18">
        <v>10490017</v>
      </c>
      <c r="D379" s="18">
        <v>2007</v>
      </c>
      <c r="E379" s="19">
        <v>2401</v>
      </c>
      <c r="F379" s="20">
        <v>2401</v>
      </c>
      <c r="G379" s="25">
        <f t="shared" si="10"/>
        <v>0</v>
      </c>
    </row>
    <row r="380" spans="1:7" x14ac:dyDescent="0.25">
      <c r="A380" s="11" t="s">
        <v>632</v>
      </c>
      <c r="B380" s="23" t="s">
        <v>25</v>
      </c>
      <c r="C380" s="18">
        <v>10490020</v>
      </c>
      <c r="D380" s="18">
        <v>2007</v>
      </c>
      <c r="E380" s="19">
        <v>1210</v>
      </c>
      <c r="F380" s="19">
        <v>1210</v>
      </c>
      <c r="G380" s="25">
        <f t="shared" si="10"/>
        <v>0</v>
      </c>
    </row>
    <row r="381" spans="1:7" ht="30" x14ac:dyDescent="0.25">
      <c r="A381" s="11" t="s">
        <v>633</v>
      </c>
      <c r="B381" s="23" t="s">
        <v>234</v>
      </c>
      <c r="C381" s="18" t="s">
        <v>235</v>
      </c>
      <c r="D381" s="18">
        <v>2007</v>
      </c>
      <c r="E381" s="19">
        <v>3186</v>
      </c>
      <c r="F381" s="19">
        <v>3186</v>
      </c>
      <c r="G381" s="25">
        <f t="shared" si="10"/>
        <v>0</v>
      </c>
    </row>
    <row r="382" spans="1:7" x14ac:dyDescent="0.25">
      <c r="A382" s="11" t="s">
        <v>634</v>
      </c>
      <c r="B382" s="23" t="s">
        <v>236</v>
      </c>
      <c r="C382" s="18">
        <v>10490026</v>
      </c>
      <c r="D382" s="18">
        <v>2006</v>
      </c>
      <c r="E382" s="19">
        <v>1250</v>
      </c>
      <c r="F382" s="20">
        <v>1250</v>
      </c>
      <c r="G382" s="25">
        <f t="shared" si="10"/>
        <v>0</v>
      </c>
    </row>
    <row r="383" spans="1:7" x14ac:dyDescent="0.25">
      <c r="A383" s="11" t="s">
        <v>635</v>
      </c>
      <c r="B383" s="23" t="s">
        <v>237</v>
      </c>
      <c r="C383" s="18">
        <v>10490018</v>
      </c>
      <c r="D383" s="18">
        <v>2007</v>
      </c>
      <c r="E383" s="19">
        <v>1614</v>
      </c>
      <c r="F383" s="20">
        <v>1614</v>
      </c>
      <c r="G383" s="25">
        <f t="shared" si="10"/>
        <v>0</v>
      </c>
    </row>
    <row r="384" spans="1:7" ht="30" x14ac:dyDescent="0.25">
      <c r="A384" s="11" t="s">
        <v>636</v>
      </c>
      <c r="B384" s="23" t="s">
        <v>238</v>
      </c>
      <c r="C384" s="18">
        <v>10490024</v>
      </c>
      <c r="D384" s="18">
        <v>2008</v>
      </c>
      <c r="E384" s="19">
        <v>1517</v>
      </c>
      <c r="F384" s="19">
        <v>1517</v>
      </c>
      <c r="G384" s="25">
        <f t="shared" si="10"/>
        <v>0</v>
      </c>
    </row>
    <row r="385" spans="1:7" x14ac:dyDescent="0.25">
      <c r="A385" s="11" t="s">
        <v>637</v>
      </c>
      <c r="B385" s="23" t="s">
        <v>239</v>
      </c>
      <c r="C385" s="18">
        <v>10490028</v>
      </c>
      <c r="D385" s="18">
        <v>2009</v>
      </c>
      <c r="E385" s="19">
        <v>1200</v>
      </c>
      <c r="F385" s="20">
        <v>1200</v>
      </c>
      <c r="G385" s="25">
        <f t="shared" si="10"/>
        <v>0</v>
      </c>
    </row>
    <row r="386" spans="1:7" x14ac:dyDescent="0.25">
      <c r="A386" s="11" t="s">
        <v>638</v>
      </c>
      <c r="B386" s="23" t="s">
        <v>239</v>
      </c>
      <c r="C386" s="18">
        <v>10490031</v>
      </c>
      <c r="D386" s="18">
        <v>2011</v>
      </c>
      <c r="E386" s="19">
        <v>5000</v>
      </c>
      <c r="F386" s="20">
        <v>4008</v>
      </c>
      <c r="G386" s="25">
        <f t="shared" si="10"/>
        <v>992</v>
      </c>
    </row>
    <row r="387" spans="1:7" x14ac:dyDescent="0.25">
      <c r="A387" s="11" t="s">
        <v>639</v>
      </c>
      <c r="B387" s="23" t="s">
        <v>240</v>
      </c>
      <c r="C387" s="18">
        <v>10490029</v>
      </c>
      <c r="D387" s="18">
        <v>2009</v>
      </c>
      <c r="E387" s="19">
        <v>3000</v>
      </c>
      <c r="F387" s="20">
        <v>3000</v>
      </c>
      <c r="G387" s="25">
        <f t="shared" si="10"/>
        <v>0</v>
      </c>
    </row>
    <row r="388" spans="1:7" x14ac:dyDescent="0.25">
      <c r="A388" s="11" t="s">
        <v>640</v>
      </c>
      <c r="B388" s="23" t="s">
        <v>241</v>
      </c>
      <c r="C388" s="18">
        <v>10430001</v>
      </c>
      <c r="D388" s="18">
        <v>2013</v>
      </c>
      <c r="E388" s="19">
        <v>5550</v>
      </c>
      <c r="F388" s="20">
        <v>3324.5</v>
      </c>
      <c r="G388" s="25">
        <f t="shared" si="10"/>
        <v>2225.5</v>
      </c>
    </row>
    <row r="389" spans="1:7" ht="30" x14ac:dyDescent="0.25">
      <c r="A389" s="11" t="s">
        <v>641</v>
      </c>
      <c r="B389" s="38" t="s">
        <v>242</v>
      </c>
      <c r="C389" s="18">
        <v>10480093</v>
      </c>
      <c r="D389" s="18">
        <v>1991</v>
      </c>
      <c r="E389" s="31">
        <v>4764</v>
      </c>
      <c r="F389" s="19">
        <v>4764</v>
      </c>
      <c r="G389" s="25">
        <f t="shared" si="10"/>
        <v>0</v>
      </c>
    </row>
    <row r="390" spans="1:7" x14ac:dyDescent="0.25">
      <c r="A390" s="11" t="s">
        <v>642</v>
      </c>
      <c r="B390" s="23" t="s">
        <v>243</v>
      </c>
      <c r="C390" s="18">
        <v>10471863</v>
      </c>
      <c r="D390" s="18">
        <v>2001</v>
      </c>
      <c r="E390" s="31">
        <v>1438</v>
      </c>
      <c r="F390" s="20">
        <v>1438</v>
      </c>
      <c r="G390" s="25">
        <f t="shared" si="10"/>
        <v>0</v>
      </c>
    </row>
    <row r="391" spans="1:7" x14ac:dyDescent="0.25">
      <c r="A391" s="11" t="s">
        <v>643</v>
      </c>
      <c r="B391" s="23" t="s">
        <v>244</v>
      </c>
      <c r="C391" s="18">
        <v>10471862</v>
      </c>
      <c r="D391" s="18">
        <v>1999</v>
      </c>
      <c r="E391" s="31">
        <v>1958</v>
      </c>
      <c r="F391" s="20">
        <v>1958</v>
      </c>
      <c r="G391" s="25">
        <f t="shared" si="10"/>
        <v>0</v>
      </c>
    </row>
    <row r="392" spans="1:7" ht="30" x14ac:dyDescent="0.25">
      <c r="A392" s="11" t="s">
        <v>644</v>
      </c>
      <c r="B392" s="23" t="s">
        <v>245</v>
      </c>
      <c r="C392" s="18">
        <v>10440021</v>
      </c>
      <c r="D392" s="18">
        <v>2010</v>
      </c>
      <c r="E392" s="31">
        <v>32300</v>
      </c>
      <c r="F392" s="20">
        <v>29065</v>
      </c>
      <c r="G392" s="25">
        <f t="shared" si="10"/>
        <v>3235</v>
      </c>
    </row>
    <row r="393" spans="1:7" ht="30" x14ac:dyDescent="0.25">
      <c r="A393" s="11" t="s">
        <v>645</v>
      </c>
      <c r="B393" s="23" t="s">
        <v>245</v>
      </c>
      <c r="C393" s="18">
        <v>10440022</v>
      </c>
      <c r="D393" s="18">
        <v>2010</v>
      </c>
      <c r="E393" s="31">
        <v>32300</v>
      </c>
      <c r="F393" s="20">
        <v>29065</v>
      </c>
      <c r="G393" s="25">
        <f t="shared" si="10"/>
        <v>3235</v>
      </c>
    </row>
    <row r="394" spans="1:7" ht="30" x14ac:dyDescent="0.25">
      <c r="A394" s="11" t="s">
        <v>646</v>
      </c>
      <c r="B394" s="23" t="s">
        <v>246</v>
      </c>
      <c r="C394" s="18">
        <v>10440010</v>
      </c>
      <c r="D394" s="18">
        <v>2008</v>
      </c>
      <c r="E394" s="31">
        <v>3539</v>
      </c>
      <c r="F394" s="20">
        <v>3539</v>
      </c>
      <c r="G394" s="25">
        <f t="shared" si="10"/>
        <v>0</v>
      </c>
    </row>
    <row r="395" spans="1:7" ht="30" x14ac:dyDescent="0.25">
      <c r="A395" s="11" t="s">
        <v>647</v>
      </c>
      <c r="B395" s="23" t="s">
        <v>247</v>
      </c>
      <c r="C395" s="18">
        <v>10471722</v>
      </c>
      <c r="D395" s="18">
        <v>1991</v>
      </c>
      <c r="E395" s="31">
        <v>1160</v>
      </c>
      <c r="F395" s="20">
        <v>1160</v>
      </c>
      <c r="G395" s="25">
        <f t="shared" si="10"/>
        <v>0</v>
      </c>
    </row>
    <row r="396" spans="1:7" x14ac:dyDescent="0.25">
      <c r="A396" s="11" t="s">
        <v>648</v>
      </c>
      <c r="B396" s="23" t="s">
        <v>248</v>
      </c>
      <c r="C396" s="18">
        <v>10440008</v>
      </c>
      <c r="D396" s="18">
        <v>2006</v>
      </c>
      <c r="E396" s="31">
        <v>1442</v>
      </c>
      <c r="F396" s="20">
        <v>1442</v>
      </c>
      <c r="G396" s="25">
        <f t="shared" si="10"/>
        <v>0</v>
      </c>
    </row>
    <row r="397" spans="1:7" x14ac:dyDescent="0.25">
      <c r="A397" s="11" t="s">
        <v>649</v>
      </c>
      <c r="B397" s="23" t="s">
        <v>249</v>
      </c>
      <c r="C397" s="18">
        <v>10440009</v>
      </c>
      <c r="D397" s="18">
        <v>2006</v>
      </c>
      <c r="E397" s="31">
        <v>1412</v>
      </c>
      <c r="F397" s="20">
        <v>1412</v>
      </c>
      <c r="G397" s="25">
        <f t="shared" si="10"/>
        <v>0</v>
      </c>
    </row>
    <row r="398" spans="1:7" x14ac:dyDescent="0.25">
      <c r="A398" s="11" t="s">
        <v>650</v>
      </c>
      <c r="B398" s="23" t="s">
        <v>250</v>
      </c>
      <c r="C398" s="18">
        <v>10470008</v>
      </c>
      <c r="D398" s="18">
        <v>2005</v>
      </c>
      <c r="E398" s="31">
        <v>1695</v>
      </c>
      <c r="F398" s="20">
        <v>1695</v>
      </c>
      <c r="G398" s="25">
        <f t="shared" si="10"/>
        <v>0</v>
      </c>
    </row>
    <row r="399" spans="1:7" ht="30" x14ac:dyDescent="0.25">
      <c r="A399" s="11" t="s">
        <v>651</v>
      </c>
      <c r="B399" s="23" t="s">
        <v>251</v>
      </c>
      <c r="C399" s="18">
        <v>10470014</v>
      </c>
      <c r="D399" s="18">
        <v>2008</v>
      </c>
      <c r="E399" s="31">
        <v>2781</v>
      </c>
      <c r="F399" s="20">
        <v>2781</v>
      </c>
      <c r="G399" s="25">
        <f t="shared" si="10"/>
        <v>0</v>
      </c>
    </row>
    <row r="400" spans="1:7" ht="30" x14ac:dyDescent="0.25">
      <c r="A400" s="11" t="s">
        <v>652</v>
      </c>
      <c r="B400" s="23" t="s">
        <v>252</v>
      </c>
      <c r="C400" s="18">
        <v>10470019</v>
      </c>
      <c r="D400" s="18">
        <v>2009</v>
      </c>
      <c r="E400" s="31">
        <v>2395</v>
      </c>
      <c r="F400" s="20">
        <v>2395</v>
      </c>
      <c r="G400" s="25">
        <f t="shared" si="10"/>
        <v>0</v>
      </c>
    </row>
    <row r="401" spans="1:7" ht="30" x14ac:dyDescent="0.25">
      <c r="A401" s="11" t="s">
        <v>653</v>
      </c>
      <c r="B401" s="23" t="s">
        <v>253</v>
      </c>
      <c r="C401" s="18">
        <v>10440011</v>
      </c>
      <c r="D401" s="18">
        <v>2008</v>
      </c>
      <c r="E401" s="31">
        <v>3524</v>
      </c>
      <c r="F401" s="19">
        <v>3524</v>
      </c>
      <c r="G401" s="25">
        <f t="shared" si="10"/>
        <v>0</v>
      </c>
    </row>
    <row r="402" spans="1:7" ht="30" x14ac:dyDescent="0.25">
      <c r="A402" s="11" t="s">
        <v>654</v>
      </c>
      <c r="B402" s="23" t="s">
        <v>253</v>
      </c>
      <c r="C402" s="18">
        <v>10440012</v>
      </c>
      <c r="D402" s="18">
        <v>2008</v>
      </c>
      <c r="E402" s="31">
        <v>3524</v>
      </c>
      <c r="F402" s="19">
        <v>3524</v>
      </c>
      <c r="G402" s="25">
        <f t="shared" si="10"/>
        <v>0</v>
      </c>
    </row>
    <row r="403" spans="1:7" x14ac:dyDescent="0.25">
      <c r="A403" s="11" t="s">
        <v>655</v>
      </c>
      <c r="B403" s="23" t="s">
        <v>254</v>
      </c>
      <c r="C403" s="18">
        <v>10440004</v>
      </c>
      <c r="D403" s="18">
        <v>2003</v>
      </c>
      <c r="E403" s="31">
        <v>1943</v>
      </c>
      <c r="F403" s="20">
        <v>1943</v>
      </c>
      <c r="G403" s="25">
        <f t="shared" si="10"/>
        <v>0</v>
      </c>
    </row>
    <row r="404" spans="1:7" x14ac:dyDescent="0.25">
      <c r="A404" s="11" t="s">
        <v>656</v>
      </c>
      <c r="B404" s="23" t="s">
        <v>255</v>
      </c>
      <c r="C404" s="18">
        <v>10470012</v>
      </c>
      <c r="D404" s="18">
        <v>2006</v>
      </c>
      <c r="E404" s="31">
        <v>8014</v>
      </c>
      <c r="F404" s="20">
        <v>8014</v>
      </c>
      <c r="G404" s="25">
        <f t="shared" si="10"/>
        <v>0</v>
      </c>
    </row>
    <row r="405" spans="1:7" x14ac:dyDescent="0.25">
      <c r="A405" s="11" t="s">
        <v>657</v>
      </c>
      <c r="B405" s="23" t="s">
        <v>256</v>
      </c>
      <c r="C405" s="18">
        <v>10470009</v>
      </c>
      <c r="D405" s="18">
        <v>2006</v>
      </c>
      <c r="E405" s="31">
        <v>1695</v>
      </c>
      <c r="F405" s="20">
        <v>1695</v>
      </c>
      <c r="G405" s="25">
        <f t="shared" si="10"/>
        <v>0</v>
      </c>
    </row>
    <row r="406" spans="1:7" x14ac:dyDescent="0.25">
      <c r="A406" s="11" t="s">
        <v>658</v>
      </c>
      <c r="B406" s="23" t="s">
        <v>257</v>
      </c>
      <c r="C406" s="18">
        <v>10470018</v>
      </c>
      <c r="D406" s="18">
        <v>2008</v>
      </c>
      <c r="E406" s="31">
        <v>4497</v>
      </c>
      <c r="F406" s="20">
        <v>4497</v>
      </c>
      <c r="G406" s="25">
        <f t="shared" si="10"/>
        <v>0</v>
      </c>
    </row>
    <row r="407" spans="1:7" x14ac:dyDescent="0.25">
      <c r="A407" s="11" t="s">
        <v>659</v>
      </c>
      <c r="B407" s="23" t="s">
        <v>258</v>
      </c>
      <c r="C407" s="18">
        <v>10470023</v>
      </c>
      <c r="D407" s="18">
        <v>2016</v>
      </c>
      <c r="E407" s="31">
        <v>45500</v>
      </c>
      <c r="F407" s="20">
        <v>9099</v>
      </c>
      <c r="G407" s="25">
        <f t="shared" si="10"/>
        <v>36401</v>
      </c>
    </row>
    <row r="408" spans="1:7" ht="30" x14ac:dyDescent="0.25">
      <c r="A408" s="11" t="s">
        <v>660</v>
      </c>
      <c r="B408" s="23" t="s">
        <v>259</v>
      </c>
      <c r="C408" s="18">
        <v>10470024</v>
      </c>
      <c r="D408" s="18">
        <v>2016</v>
      </c>
      <c r="E408" s="31">
        <v>58509</v>
      </c>
      <c r="F408" s="20">
        <v>11704.5</v>
      </c>
      <c r="G408" s="25">
        <f t="shared" si="10"/>
        <v>46804.5</v>
      </c>
    </row>
    <row r="409" spans="1:7" ht="30" x14ac:dyDescent="0.25">
      <c r="A409" s="11" t="s">
        <v>661</v>
      </c>
      <c r="B409" s="23" t="s">
        <v>259</v>
      </c>
      <c r="C409" s="18">
        <v>10470026</v>
      </c>
      <c r="D409" s="18">
        <v>2016</v>
      </c>
      <c r="E409" s="31">
        <v>58509</v>
      </c>
      <c r="F409" s="20">
        <v>11704.5</v>
      </c>
      <c r="G409" s="25">
        <f t="shared" si="10"/>
        <v>46804.5</v>
      </c>
    </row>
    <row r="410" spans="1:7" x14ac:dyDescent="0.25">
      <c r="A410" s="11" t="s">
        <v>662</v>
      </c>
      <c r="B410" s="23" t="s">
        <v>260</v>
      </c>
      <c r="C410" s="18">
        <v>10470025</v>
      </c>
      <c r="D410" s="18">
        <v>2016</v>
      </c>
      <c r="E410" s="31">
        <v>20463</v>
      </c>
      <c r="F410" s="20">
        <v>4093</v>
      </c>
      <c r="G410" s="25">
        <f t="shared" si="10"/>
        <v>16370</v>
      </c>
    </row>
    <row r="411" spans="1:7" ht="30" x14ac:dyDescent="0.25">
      <c r="A411" s="11" t="s">
        <v>663</v>
      </c>
      <c r="B411" s="23" t="s">
        <v>252</v>
      </c>
      <c r="C411" s="18">
        <v>10470020</v>
      </c>
      <c r="D411" s="18">
        <v>2009</v>
      </c>
      <c r="E411" s="31">
        <v>2395</v>
      </c>
      <c r="F411" s="20">
        <v>2395</v>
      </c>
      <c r="G411" s="25">
        <f>E411-F411</f>
        <v>0</v>
      </c>
    </row>
    <row r="412" spans="1:7" x14ac:dyDescent="0.25">
      <c r="A412" s="11" t="s">
        <v>664</v>
      </c>
      <c r="B412" s="23" t="s">
        <v>21</v>
      </c>
      <c r="C412" s="18">
        <v>1014801171</v>
      </c>
      <c r="D412" s="18">
        <v>2017</v>
      </c>
      <c r="E412" s="31">
        <v>18500</v>
      </c>
      <c r="F412" s="20">
        <v>2466.67</v>
      </c>
      <c r="G412" s="25">
        <f>E412-F412</f>
        <v>16033.33</v>
      </c>
    </row>
    <row r="413" spans="1:7" ht="33.75" customHeight="1" x14ac:dyDescent="0.25">
      <c r="A413" s="11"/>
      <c r="B413" s="87" t="s">
        <v>261</v>
      </c>
      <c r="C413" s="88"/>
      <c r="D413" s="88"/>
      <c r="E413" s="30"/>
      <c r="F413" s="24"/>
      <c r="G413" s="25"/>
    </row>
    <row r="414" spans="1:7" x14ac:dyDescent="0.25">
      <c r="A414" s="11" t="s">
        <v>665</v>
      </c>
      <c r="B414" s="23" t="s">
        <v>262</v>
      </c>
      <c r="C414" s="18">
        <v>10490034</v>
      </c>
      <c r="D414" s="18">
        <v>2013</v>
      </c>
      <c r="E414" s="19">
        <v>1574</v>
      </c>
      <c r="F414" s="20">
        <v>903.5</v>
      </c>
      <c r="G414" s="25">
        <f t="shared" ref="G414:G423" si="11">E414-F414</f>
        <v>670.5</v>
      </c>
    </row>
    <row r="415" spans="1:7" x14ac:dyDescent="0.25">
      <c r="A415" s="11" t="s">
        <v>666</v>
      </c>
      <c r="B415" s="23" t="s">
        <v>263</v>
      </c>
      <c r="C415" s="18">
        <v>10490033</v>
      </c>
      <c r="D415" s="18">
        <v>2013</v>
      </c>
      <c r="E415" s="19">
        <v>2583</v>
      </c>
      <c r="F415" s="20">
        <v>1513</v>
      </c>
      <c r="G415" s="25">
        <f t="shared" si="11"/>
        <v>1070</v>
      </c>
    </row>
    <row r="416" spans="1:7" ht="30" x14ac:dyDescent="0.25">
      <c r="A416" s="11" t="s">
        <v>667</v>
      </c>
      <c r="B416" s="23" t="s">
        <v>245</v>
      </c>
      <c r="C416" s="18">
        <v>10440023</v>
      </c>
      <c r="D416" s="18">
        <v>2010</v>
      </c>
      <c r="E416" s="31">
        <v>32300</v>
      </c>
      <c r="F416" s="19">
        <v>29065</v>
      </c>
      <c r="G416" s="25">
        <f t="shared" si="11"/>
        <v>3235</v>
      </c>
    </row>
    <row r="417" spans="1:7" x14ac:dyDescent="0.25">
      <c r="A417" s="11" t="s">
        <v>668</v>
      </c>
      <c r="B417" s="23" t="s">
        <v>264</v>
      </c>
      <c r="C417" s="18">
        <v>10470021</v>
      </c>
      <c r="D417" s="18">
        <v>2011</v>
      </c>
      <c r="E417" s="31">
        <v>15600</v>
      </c>
      <c r="F417" s="20">
        <v>12480</v>
      </c>
      <c r="G417" s="25">
        <f t="shared" si="11"/>
        <v>3120</v>
      </c>
    </row>
    <row r="418" spans="1:7" x14ac:dyDescent="0.25">
      <c r="A418" s="11" t="s">
        <v>669</v>
      </c>
      <c r="B418" s="23" t="s">
        <v>264</v>
      </c>
      <c r="C418" s="18">
        <v>10470022</v>
      </c>
      <c r="D418" s="18">
        <v>2011</v>
      </c>
      <c r="E418" s="31">
        <v>15600</v>
      </c>
      <c r="F418" s="20">
        <v>12480</v>
      </c>
      <c r="G418" s="25">
        <f t="shared" si="11"/>
        <v>3120</v>
      </c>
    </row>
    <row r="419" spans="1:7" x14ac:dyDescent="0.25">
      <c r="A419" s="11" t="s">
        <v>695</v>
      </c>
      <c r="B419" s="23" t="s">
        <v>254</v>
      </c>
      <c r="C419" s="18">
        <v>10440003</v>
      </c>
      <c r="D419" s="18">
        <v>2003</v>
      </c>
      <c r="E419" s="31">
        <v>1942</v>
      </c>
      <c r="F419" s="20">
        <v>1942</v>
      </c>
      <c r="G419" s="25">
        <f t="shared" si="11"/>
        <v>0</v>
      </c>
    </row>
    <row r="420" spans="1:7" x14ac:dyDescent="0.25">
      <c r="A420" s="11" t="s">
        <v>696</v>
      </c>
      <c r="B420" s="23" t="s">
        <v>255</v>
      </c>
      <c r="C420" s="18">
        <v>10470011</v>
      </c>
      <c r="D420" s="18">
        <v>2006</v>
      </c>
      <c r="E420" s="31">
        <v>8014</v>
      </c>
      <c r="F420" s="20">
        <v>8014</v>
      </c>
      <c r="G420" s="25">
        <f t="shared" si="11"/>
        <v>0</v>
      </c>
    </row>
    <row r="421" spans="1:7" x14ac:dyDescent="0.25">
      <c r="A421" s="11" t="s">
        <v>697</v>
      </c>
      <c r="B421" s="23" t="s">
        <v>265</v>
      </c>
      <c r="C421" s="18">
        <v>10470013</v>
      </c>
      <c r="D421" s="18">
        <v>2006</v>
      </c>
      <c r="E421" s="31">
        <v>21926</v>
      </c>
      <c r="F421" s="20">
        <v>21926</v>
      </c>
      <c r="G421" s="25">
        <f t="shared" si="11"/>
        <v>0</v>
      </c>
    </row>
    <row r="422" spans="1:7" x14ac:dyDescent="0.25">
      <c r="A422" s="11" t="s">
        <v>698</v>
      </c>
      <c r="B422" s="23" t="s">
        <v>266</v>
      </c>
      <c r="C422" s="18">
        <v>10470017</v>
      </c>
      <c r="D422" s="18">
        <v>2007</v>
      </c>
      <c r="E422" s="31">
        <v>23258</v>
      </c>
      <c r="F422" s="20">
        <v>23258</v>
      </c>
      <c r="G422" s="25">
        <f t="shared" si="11"/>
        <v>0</v>
      </c>
    </row>
    <row r="423" spans="1:7" ht="30" x14ac:dyDescent="0.25">
      <c r="A423" s="11" t="s">
        <v>699</v>
      </c>
      <c r="B423" s="23" t="s">
        <v>267</v>
      </c>
      <c r="C423" s="18">
        <v>10470016</v>
      </c>
      <c r="D423" s="18">
        <v>2008</v>
      </c>
      <c r="E423" s="31">
        <v>1719</v>
      </c>
      <c r="F423" s="20">
        <v>1719</v>
      </c>
      <c r="G423" s="25">
        <f t="shared" si="11"/>
        <v>0</v>
      </c>
    </row>
    <row r="424" spans="1:7" x14ac:dyDescent="0.25">
      <c r="A424" s="1"/>
      <c r="B424" s="8" t="s">
        <v>131</v>
      </c>
      <c r="C424" s="1"/>
      <c r="D424" s="1"/>
      <c r="E424" s="49">
        <f>SUM(E103:E423)</f>
        <v>4041896.96</v>
      </c>
      <c r="F424" s="49">
        <f>SUM(F103:F423)</f>
        <v>1687315.3900000008</v>
      </c>
      <c r="G424" s="49">
        <f>SUM(G103:G423)</f>
        <v>2354581.5699999989</v>
      </c>
    </row>
    <row r="425" spans="1:7" x14ac:dyDescent="0.25">
      <c r="A425" s="69"/>
      <c r="B425" s="70"/>
      <c r="C425" s="69"/>
      <c r="D425" s="69"/>
      <c r="E425" s="79"/>
      <c r="F425" s="79"/>
      <c r="G425" s="79"/>
    </row>
    <row r="426" spans="1:7" x14ac:dyDescent="0.25">
      <c r="A426" s="69"/>
      <c r="B426" s="70"/>
      <c r="C426" s="69"/>
      <c r="D426" s="69"/>
      <c r="E426" s="79"/>
      <c r="F426" s="79"/>
      <c r="G426" s="79"/>
    </row>
    <row r="427" spans="1:7" x14ac:dyDescent="0.25">
      <c r="A427" s="69"/>
      <c r="B427" s="70" t="s">
        <v>345</v>
      </c>
      <c r="C427" s="71"/>
      <c r="D427" s="69"/>
      <c r="E427" s="72"/>
      <c r="F427" s="79"/>
      <c r="G427" s="79"/>
    </row>
    <row r="428" spans="1:7" x14ac:dyDescent="0.25">
      <c r="A428" s="69"/>
      <c r="B428" s="70" t="s">
        <v>346</v>
      </c>
      <c r="C428" s="71"/>
      <c r="D428" s="69"/>
      <c r="E428" s="72"/>
      <c r="F428" s="79"/>
      <c r="G428" s="79"/>
    </row>
    <row r="429" spans="1:7" x14ac:dyDescent="0.25">
      <c r="A429" s="69"/>
      <c r="B429" s="70" t="s">
        <v>347</v>
      </c>
      <c r="C429" s="71"/>
      <c r="D429" s="69"/>
      <c r="E429" s="72"/>
      <c r="F429" s="79"/>
      <c r="G429" s="79"/>
    </row>
    <row r="430" spans="1:7" x14ac:dyDescent="0.25">
      <c r="A430" s="69"/>
      <c r="B430" s="70"/>
      <c r="C430" s="69"/>
      <c r="D430" s="69"/>
      <c r="E430" s="79"/>
      <c r="F430" s="79"/>
      <c r="G430" s="79"/>
    </row>
    <row r="431" spans="1:7" x14ac:dyDescent="0.25">
      <c r="A431" s="69"/>
      <c r="B431" s="70"/>
      <c r="C431" s="69"/>
      <c r="D431" s="69"/>
      <c r="E431" s="79"/>
      <c r="F431" s="79"/>
      <c r="G431" s="79"/>
    </row>
    <row r="432" spans="1:7" x14ac:dyDescent="0.25">
      <c r="A432" s="69"/>
      <c r="B432" s="70"/>
      <c r="C432" s="69"/>
      <c r="D432" s="69"/>
      <c r="E432" s="79"/>
      <c r="F432" s="79"/>
      <c r="G432" s="79"/>
    </row>
    <row r="433" spans="1:7" x14ac:dyDescent="0.25">
      <c r="A433" s="69"/>
      <c r="B433" s="70"/>
      <c r="C433" s="69"/>
      <c r="D433" s="69"/>
      <c r="E433" s="79"/>
      <c r="F433" s="79"/>
      <c r="G433" s="79"/>
    </row>
    <row r="434" spans="1:7" x14ac:dyDescent="0.25">
      <c r="A434" s="69"/>
      <c r="B434" s="70"/>
      <c r="C434" s="69"/>
      <c r="D434" s="69"/>
      <c r="E434" s="79"/>
      <c r="F434" s="79"/>
      <c r="G434" s="79"/>
    </row>
    <row r="435" spans="1:7" x14ac:dyDescent="0.25">
      <c r="A435" s="69"/>
      <c r="B435" s="70"/>
      <c r="C435" s="69"/>
      <c r="D435" s="69"/>
      <c r="E435" s="79"/>
      <c r="F435" s="79"/>
      <c r="G435" s="79"/>
    </row>
    <row r="436" spans="1:7" x14ac:dyDescent="0.25">
      <c r="A436" s="69"/>
      <c r="B436" s="70"/>
      <c r="C436" s="69"/>
      <c r="D436" s="69"/>
      <c r="E436" s="79"/>
      <c r="F436" s="79"/>
      <c r="G436" s="79"/>
    </row>
    <row r="437" spans="1:7" x14ac:dyDescent="0.25">
      <c r="A437" s="69"/>
      <c r="B437" s="70"/>
      <c r="C437" s="69"/>
      <c r="D437" s="69"/>
      <c r="E437" s="79"/>
      <c r="F437" s="79"/>
      <c r="G437" s="79"/>
    </row>
    <row r="438" spans="1:7" x14ac:dyDescent="0.25">
      <c r="A438" s="69"/>
      <c r="B438" s="70"/>
      <c r="C438" s="69"/>
      <c r="D438" s="69"/>
      <c r="E438" s="79"/>
      <c r="F438" s="79"/>
      <c r="G438" s="79"/>
    </row>
    <row r="439" spans="1:7" x14ac:dyDescent="0.25">
      <c r="A439" s="69"/>
      <c r="B439" s="70"/>
      <c r="C439" s="69"/>
      <c r="D439" s="69"/>
      <c r="E439" s="79"/>
      <c r="F439" s="79"/>
      <c r="G439" s="79"/>
    </row>
    <row r="440" spans="1:7" x14ac:dyDescent="0.25">
      <c r="A440" s="69"/>
      <c r="B440" s="70"/>
      <c r="C440" s="69"/>
      <c r="D440" s="69"/>
      <c r="E440" s="79"/>
      <c r="F440" s="79"/>
      <c r="G440" s="79"/>
    </row>
    <row r="441" spans="1:7" x14ac:dyDescent="0.25">
      <c r="F441" s="68" t="s">
        <v>671</v>
      </c>
    </row>
    <row r="443" spans="1:7" x14ac:dyDescent="0.25">
      <c r="B443" s="86" t="s">
        <v>144</v>
      </c>
      <c r="C443" s="86"/>
      <c r="D443" s="86"/>
      <c r="E443" s="86"/>
      <c r="F443" s="86"/>
      <c r="G443" s="68"/>
    </row>
    <row r="444" spans="1:7" x14ac:dyDescent="0.25">
      <c r="B444" s="86" t="s">
        <v>351</v>
      </c>
      <c r="C444" s="86"/>
      <c r="D444" s="86"/>
      <c r="E444" s="86"/>
      <c r="F444" s="86"/>
      <c r="G444" s="86"/>
    </row>
    <row r="445" spans="1:7" x14ac:dyDescent="0.25">
      <c r="B445" s="86" t="s">
        <v>677</v>
      </c>
      <c r="C445" s="86"/>
      <c r="D445" s="86"/>
      <c r="E445" s="86"/>
      <c r="F445" s="86"/>
      <c r="G445" s="86"/>
    </row>
    <row r="446" spans="1:7" x14ac:dyDescent="0.25">
      <c r="B446" s="86" t="s">
        <v>201</v>
      </c>
      <c r="C446" s="86"/>
      <c r="D446" s="86"/>
      <c r="E446" s="86"/>
      <c r="F446" s="86"/>
      <c r="G446" s="86"/>
    </row>
    <row r="447" spans="1:7" x14ac:dyDescent="0.25">
      <c r="B447" s="86" t="s">
        <v>202</v>
      </c>
      <c r="C447" s="86"/>
      <c r="D447" s="86"/>
      <c r="E447" s="86"/>
      <c r="F447" s="86"/>
      <c r="G447" s="86"/>
    </row>
    <row r="448" spans="1:7" x14ac:dyDescent="0.25">
      <c r="A448" s="74"/>
      <c r="B448" s="74"/>
      <c r="C448" s="69"/>
      <c r="D448" s="69"/>
      <c r="E448" s="69"/>
      <c r="F448" s="69"/>
      <c r="G448" s="69"/>
    </row>
    <row r="449" spans="1:7" x14ac:dyDescent="0.25">
      <c r="A449" s="69"/>
      <c r="B449" s="70"/>
      <c r="C449" s="69"/>
      <c r="D449" s="69"/>
      <c r="E449" s="79"/>
      <c r="F449" s="79"/>
      <c r="G449" s="79"/>
    </row>
    <row r="450" spans="1:7" ht="72" customHeight="1" x14ac:dyDescent="0.25">
      <c r="A450" s="2" t="s">
        <v>0</v>
      </c>
      <c r="B450" s="33" t="s">
        <v>344</v>
      </c>
      <c r="C450" s="80" t="s">
        <v>1</v>
      </c>
      <c r="D450" s="80" t="s">
        <v>2</v>
      </c>
      <c r="E450" s="81" t="s">
        <v>3</v>
      </c>
      <c r="F450" s="81" t="s">
        <v>678</v>
      </c>
      <c r="G450" s="82" t="s">
        <v>679</v>
      </c>
    </row>
    <row r="451" spans="1:7" ht="29.25" x14ac:dyDescent="0.25">
      <c r="A451" s="11" t="s">
        <v>6</v>
      </c>
      <c r="B451" s="33" t="s">
        <v>298</v>
      </c>
      <c r="C451" s="39"/>
      <c r="D451" s="39"/>
      <c r="E451" s="85"/>
      <c r="F451" s="50"/>
      <c r="G451" s="83"/>
    </row>
    <row r="452" spans="1:7" x14ac:dyDescent="0.25">
      <c r="A452" s="11" t="s">
        <v>352</v>
      </c>
      <c r="B452" s="47" t="s">
        <v>299</v>
      </c>
      <c r="C452" s="39">
        <v>10630649</v>
      </c>
      <c r="D452" s="39" t="s">
        <v>151</v>
      </c>
      <c r="E452" s="85">
        <v>1269</v>
      </c>
      <c r="F452" s="50">
        <v>1052</v>
      </c>
      <c r="G452" s="51">
        <f t="shared" ref="G452:G479" si="12">E452-F452</f>
        <v>217</v>
      </c>
    </row>
    <row r="453" spans="1:7" x14ac:dyDescent="0.25">
      <c r="A453" s="11" t="s">
        <v>353</v>
      </c>
      <c r="B453" s="47" t="s">
        <v>300</v>
      </c>
      <c r="C453" s="39">
        <v>10640034</v>
      </c>
      <c r="D453" s="39" t="s">
        <v>137</v>
      </c>
      <c r="E453" s="85">
        <v>1342</v>
      </c>
      <c r="F453" s="50">
        <v>1342</v>
      </c>
      <c r="G453" s="51">
        <f t="shared" si="12"/>
        <v>0</v>
      </c>
    </row>
    <row r="454" spans="1:7" x14ac:dyDescent="0.25">
      <c r="A454" s="11" t="s">
        <v>354</v>
      </c>
      <c r="B454" s="47" t="s">
        <v>301</v>
      </c>
      <c r="C454" s="39">
        <v>10640009</v>
      </c>
      <c r="D454" s="39" t="s">
        <v>137</v>
      </c>
      <c r="E454" s="85">
        <v>2334</v>
      </c>
      <c r="F454" s="50">
        <v>2334</v>
      </c>
      <c r="G454" s="51">
        <f t="shared" si="12"/>
        <v>0</v>
      </c>
    </row>
    <row r="455" spans="1:7" x14ac:dyDescent="0.25">
      <c r="A455" s="11" t="s">
        <v>355</v>
      </c>
      <c r="B455" s="47" t="s">
        <v>302</v>
      </c>
      <c r="C455" s="39">
        <v>10640010</v>
      </c>
      <c r="D455" s="39" t="s">
        <v>137</v>
      </c>
      <c r="E455" s="85">
        <v>2976</v>
      </c>
      <c r="F455" s="50">
        <v>2976</v>
      </c>
      <c r="G455" s="51">
        <f t="shared" si="12"/>
        <v>0</v>
      </c>
    </row>
    <row r="456" spans="1:7" x14ac:dyDescent="0.25">
      <c r="A456" s="11" t="s">
        <v>356</v>
      </c>
      <c r="B456" s="47" t="s">
        <v>303</v>
      </c>
      <c r="C456" s="39">
        <v>10640000</v>
      </c>
      <c r="D456" s="39" t="s">
        <v>137</v>
      </c>
      <c r="E456" s="85">
        <v>1711</v>
      </c>
      <c r="F456" s="50">
        <v>1185</v>
      </c>
      <c r="G456" s="51">
        <f t="shared" si="12"/>
        <v>526</v>
      </c>
    </row>
    <row r="457" spans="1:7" x14ac:dyDescent="0.25">
      <c r="A457" s="11" t="s">
        <v>357</v>
      </c>
      <c r="B457" s="47" t="s">
        <v>304</v>
      </c>
      <c r="C457" s="39">
        <v>10640002</v>
      </c>
      <c r="D457" s="39" t="s">
        <v>137</v>
      </c>
      <c r="E457" s="85">
        <v>3875</v>
      </c>
      <c r="F457" s="50">
        <v>2697</v>
      </c>
      <c r="G457" s="51">
        <f t="shared" si="12"/>
        <v>1178</v>
      </c>
    </row>
    <row r="458" spans="1:7" x14ac:dyDescent="0.25">
      <c r="A458" s="11" t="s">
        <v>358</v>
      </c>
      <c r="B458" s="47" t="s">
        <v>305</v>
      </c>
      <c r="C458" s="39">
        <v>10640015</v>
      </c>
      <c r="D458" s="39" t="s">
        <v>137</v>
      </c>
      <c r="E458" s="85">
        <v>2426</v>
      </c>
      <c r="F458" s="50">
        <v>1689</v>
      </c>
      <c r="G458" s="51">
        <f t="shared" si="12"/>
        <v>737</v>
      </c>
    </row>
    <row r="459" spans="1:7" x14ac:dyDescent="0.25">
      <c r="A459" s="11" t="s">
        <v>359</v>
      </c>
      <c r="B459" s="47" t="s">
        <v>306</v>
      </c>
      <c r="C459" s="39">
        <v>10640006</v>
      </c>
      <c r="D459" s="39" t="s">
        <v>137</v>
      </c>
      <c r="E459" s="85">
        <v>1653</v>
      </c>
      <c r="F459" s="50">
        <v>1653</v>
      </c>
      <c r="G459" s="51">
        <f t="shared" si="12"/>
        <v>0</v>
      </c>
    </row>
    <row r="460" spans="1:7" x14ac:dyDescent="0.25">
      <c r="A460" s="11" t="s">
        <v>360</v>
      </c>
      <c r="B460" s="47" t="s">
        <v>307</v>
      </c>
      <c r="C460" s="39">
        <v>10630673</v>
      </c>
      <c r="D460" s="39" t="s">
        <v>137</v>
      </c>
      <c r="E460" s="85">
        <v>1867</v>
      </c>
      <c r="F460" s="50">
        <v>1867</v>
      </c>
      <c r="G460" s="51">
        <f t="shared" si="12"/>
        <v>0</v>
      </c>
    </row>
    <row r="461" spans="1:7" x14ac:dyDescent="0.25">
      <c r="A461" s="11" t="s">
        <v>361</v>
      </c>
      <c r="B461" s="47" t="s">
        <v>308</v>
      </c>
      <c r="C461" s="39">
        <v>10630674</v>
      </c>
      <c r="D461" s="39" t="s">
        <v>137</v>
      </c>
      <c r="E461" s="85">
        <v>2567</v>
      </c>
      <c r="F461" s="50">
        <v>2567</v>
      </c>
      <c r="G461" s="51">
        <f t="shared" si="12"/>
        <v>0</v>
      </c>
    </row>
    <row r="462" spans="1:7" x14ac:dyDescent="0.25">
      <c r="A462" s="11" t="s">
        <v>362</v>
      </c>
      <c r="B462" s="47" t="s">
        <v>308</v>
      </c>
      <c r="C462" s="39">
        <v>10630672</v>
      </c>
      <c r="D462" s="39" t="s">
        <v>137</v>
      </c>
      <c r="E462" s="85">
        <v>1607</v>
      </c>
      <c r="F462" s="50">
        <v>1607</v>
      </c>
      <c r="G462" s="51">
        <f t="shared" si="12"/>
        <v>0</v>
      </c>
    </row>
    <row r="463" spans="1:7" x14ac:dyDescent="0.25">
      <c r="A463" s="11" t="s">
        <v>363</v>
      </c>
      <c r="B463" s="47" t="s">
        <v>309</v>
      </c>
      <c r="C463" s="39">
        <v>10640001</v>
      </c>
      <c r="D463" s="39" t="s">
        <v>137</v>
      </c>
      <c r="E463" s="85">
        <v>1880</v>
      </c>
      <c r="F463" s="50">
        <v>1332</v>
      </c>
      <c r="G463" s="51">
        <f t="shared" si="12"/>
        <v>548</v>
      </c>
    </row>
    <row r="464" spans="1:7" x14ac:dyDescent="0.25">
      <c r="A464" s="11" t="s">
        <v>364</v>
      </c>
      <c r="B464" s="47" t="s">
        <v>310</v>
      </c>
      <c r="C464" s="39">
        <v>10690065</v>
      </c>
      <c r="D464" s="39" t="s">
        <v>137</v>
      </c>
      <c r="E464" s="85">
        <v>2393</v>
      </c>
      <c r="F464" s="50">
        <v>2393</v>
      </c>
      <c r="G464" s="51">
        <f t="shared" si="12"/>
        <v>0</v>
      </c>
    </row>
    <row r="465" spans="1:7" x14ac:dyDescent="0.25">
      <c r="A465" s="11" t="s">
        <v>365</v>
      </c>
      <c r="B465" s="47" t="s">
        <v>310</v>
      </c>
      <c r="C465" s="39">
        <v>10640007</v>
      </c>
      <c r="D465" s="39" t="s">
        <v>137</v>
      </c>
      <c r="E465" s="85">
        <v>2078</v>
      </c>
      <c r="F465" s="50">
        <v>2078</v>
      </c>
      <c r="G465" s="51">
        <f t="shared" si="12"/>
        <v>0</v>
      </c>
    </row>
    <row r="466" spans="1:7" x14ac:dyDescent="0.25">
      <c r="A466" s="11" t="s">
        <v>366</v>
      </c>
      <c r="B466" s="47" t="s">
        <v>311</v>
      </c>
      <c r="C466" s="39">
        <v>10630648</v>
      </c>
      <c r="D466" s="39" t="s">
        <v>137</v>
      </c>
      <c r="E466" s="85">
        <v>1300</v>
      </c>
      <c r="F466" s="50">
        <v>870</v>
      </c>
      <c r="G466" s="51">
        <f t="shared" si="12"/>
        <v>430</v>
      </c>
    </row>
    <row r="467" spans="1:7" x14ac:dyDescent="0.25">
      <c r="A467" s="11" t="s">
        <v>367</v>
      </c>
      <c r="B467" s="47" t="s">
        <v>700</v>
      </c>
      <c r="C467" s="39">
        <v>10630677</v>
      </c>
      <c r="D467" s="39" t="s">
        <v>561</v>
      </c>
      <c r="E467" s="85">
        <v>14000</v>
      </c>
      <c r="F467" s="50">
        <v>350.01</v>
      </c>
      <c r="G467" s="51">
        <f t="shared" si="12"/>
        <v>13649.99</v>
      </c>
    </row>
    <row r="468" spans="1:7" x14ac:dyDescent="0.25">
      <c r="A468" s="11" t="s">
        <v>368</v>
      </c>
      <c r="B468" s="47" t="s">
        <v>701</v>
      </c>
      <c r="C468" s="39">
        <v>10630678</v>
      </c>
      <c r="D468" s="39" t="s">
        <v>561</v>
      </c>
      <c r="E468" s="85">
        <v>12500</v>
      </c>
      <c r="F468" s="50">
        <v>312.51</v>
      </c>
      <c r="G468" s="51">
        <f t="shared" si="12"/>
        <v>12187.49</v>
      </c>
    </row>
    <row r="469" spans="1:7" x14ac:dyDescent="0.25">
      <c r="A469" s="11" t="s">
        <v>369</v>
      </c>
      <c r="B469" s="47" t="s">
        <v>702</v>
      </c>
      <c r="C469" s="39">
        <v>10630679</v>
      </c>
      <c r="D469" s="39" t="s">
        <v>561</v>
      </c>
      <c r="E469" s="85">
        <v>12650</v>
      </c>
      <c r="F469" s="50">
        <v>316.26</v>
      </c>
      <c r="G469" s="51">
        <f t="shared" si="12"/>
        <v>12333.74</v>
      </c>
    </row>
    <row r="470" spans="1:7" x14ac:dyDescent="0.25">
      <c r="A470" s="11" t="s">
        <v>370</v>
      </c>
      <c r="B470" s="47" t="s">
        <v>703</v>
      </c>
      <c r="C470" s="39">
        <v>10630680</v>
      </c>
      <c r="D470" s="39" t="s">
        <v>561</v>
      </c>
      <c r="E470" s="85">
        <v>35000</v>
      </c>
      <c r="F470" s="50">
        <v>875.01</v>
      </c>
      <c r="G470" s="51">
        <f t="shared" si="12"/>
        <v>34124.99</v>
      </c>
    </row>
    <row r="471" spans="1:7" x14ac:dyDescent="0.25">
      <c r="A471" s="11" t="s">
        <v>371</v>
      </c>
      <c r="B471" s="47" t="s">
        <v>308</v>
      </c>
      <c r="C471" s="39">
        <v>10630675</v>
      </c>
      <c r="D471" s="39" t="s">
        <v>137</v>
      </c>
      <c r="E471" s="85">
        <v>1651</v>
      </c>
      <c r="F471" s="50">
        <v>1651</v>
      </c>
      <c r="G471" s="51">
        <f t="shared" si="12"/>
        <v>0</v>
      </c>
    </row>
    <row r="472" spans="1:7" x14ac:dyDescent="0.25">
      <c r="A472" s="11" t="s">
        <v>372</v>
      </c>
      <c r="B472" s="47" t="s">
        <v>312</v>
      </c>
      <c r="C472" s="39">
        <v>10630676</v>
      </c>
      <c r="D472" s="39" t="s">
        <v>137</v>
      </c>
      <c r="E472" s="85">
        <v>1474</v>
      </c>
      <c r="F472" s="50">
        <v>1474</v>
      </c>
      <c r="G472" s="51">
        <f t="shared" si="12"/>
        <v>0</v>
      </c>
    </row>
    <row r="473" spans="1:7" x14ac:dyDescent="0.25">
      <c r="A473" s="11" t="s">
        <v>373</v>
      </c>
      <c r="B473" s="47" t="s">
        <v>313</v>
      </c>
      <c r="C473" s="39">
        <v>10600041</v>
      </c>
      <c r="D473" s="39" t="s">
        <v>137</v>
      </c>
      <c r="E473" s="85">
        <v>1538</v>
      </c>
      <c r="F473" s="50">
        <v>1538</v>
      </c>
      <c r="G473" s="51">
        <f t="shared" si="12"/>
        <v>0</v>
      </c>
    </row>
    <row r="474" spans="1:7" x14ac:dyDescent="0.25">
      <c r="A474" s="11" t="s">
        <v>374</v>
      </c>
      <c r="B474" s="47" t="s">
        <v>314</v>
      </c>
      <c r="C474" s="39">
        <v>10610004</v>
      </c>
      <c r="D474" s="39" t="s">
        <v>137</v>
      </c>
      <c r="E474" s="85">
        <v>1100</v>
      </c>
      <c r="F474" s="50">
        <v>1100</v>
      </c>
      <c r="G474" s="51">
        <f t="shared" si="12"/>
        <v>0</v>
      </c>
    </row>
    <row r="475" spans="1:7" x14ac:dyDescent="0.25">
      <c r="A475" s="11" t="s">
        <v>375</v>
      </c>
      <c r="B475" s="47" t="s">
        <v>315</v>
      </c>
      <c r="C475" s="39">
        <v>10610005</v>
      </c>
      <c r="D475" s="39" t="s">
        <v>137</v>
      </c>
      <c r="E475" s="85">
        <v>1220</v>
      </c>
      <c r="F475" s="50">
        <v>1220</v>
      </c>
      <c r="G475" s="51">
        <f t="shared" si="12"/>
        <v>0</v>
      </c>
    </row>
    <row r="476" spans="1:7" x14ac:dyDescent="0.25">
      <c r="A476" s="11" t="s">
        <v>376</v>
      </c>
      <c r="B476" s="47" t="s">
        <v>316</v>
      </c>
      <c r="C476" s="39">
        <v>10610006</v>
      </c>
      <c r="D476" s="39" t="s">
        <v>137</v>
      </c>
      <c r="E476" s="85">
        <v>1417</v>
      </c>
      <c r="F476" s="50">
        <v>1417</v>
      </c>
      <c r="G476" s="51">
        <f t="shared" si="12"/>
        <v>0</v>
      </c>
    </row>
    <row r="477" spans="1:7" x14ac:dyDescent="0.25">
      <c r="A477" s="11" t="s">
        <v>377</v>
      </c>
      <c r="B477" s="47" t="s">
        <v>315</v>
      </c>
      <c r="C477" s="39">
        <v>1061007</v>
      </c>
      <c r="D477" s="39" t="s">
        <v>137</v>
      </c>
      <c r="E477" s="85">
        <v>1100</v>
      </c>
      <c r="F477" s="50">
        <v>1100</v>
      </c>
      <c r="G477" s="51">
        <f t="shared" si="12"/>
        <v>0</v>
      </c>
    </row>
    <row r="478" spans="1:7" x14ac:dyDescent="0.25">
      <c r="A478" s="11" t="s">
        <v>378</v>
      </c>
      <c r="B478" s="47" t="s">
        <v>314</v>
      </c>
      <c r="C478" s="39">
        <v>10610008</v>
      </c>
      <c r="D478" s="39" t="s">
        <v>137</v>
      </c>
      <c r="E478" s="85">
        <v>1220</v>
      </c>
      <c r="F478" s="50">
        <v>1220</v>
      </c>
      <c r="G478" s="51">
        <f t="shared" si="12"/>
        <v>0</v>
      </c>
    </row>
    <row r="479" spans="1:7" x14ac:dyDescent="0.25">
      <c r="A479" s="11" t="s">
        <v>379</v>
      </c>
      <c r="B479" s="47" t="s">
        <v>317</v>
      </c>
      <c r="C479" s="63">
        <v>10610003</v>
      </c>
      <c r="D479" s="39" t="s">
        <v>137</v>
      </c>
      <c r="E479" s="85">
        <v>1840</v>
      </c>
      <c r="F479" s="50">
        <v>1840</v>
      </c>
      <c r="G479" s="51">
        <f t="shared" si="12"/>
        <v>0</v>
      </c>
    </row>
    <row r="480" spans="1:7" x14ac:dyDescent="0.25">
      <c r="A480" s="11" t="s">
        <v>380</v>
      </c>
      <c r="B480" s="67" t="s">
        <v>318</v>
      </c>
      <c r="C480" s="64">
        <v>10630848</v>
      </c>
      <c r="D480" s="62">
        <v>2003</v>
      </c>
      <c r="E480" s="4">
        <v>1054</v>
      </c>
      <c r="F480" s="4">
        <v>1054</v>
      </c>
      <c r="G480" s="52">
        <f>E480-F480</f>
        <v>0</v>
      </c>
    </row>
    <row r="481" spans="1:7" x14ac:dyDescent="0.25">
      <c r="A481" s="11" t="s">
        <v>381</v>
      </c>
      <c r="B481" s="34" t="s">
        <v>326</v>
      </c>
      <c r="C481" s="65">
        <v>10610082</v>
      </c>
      <c r="D481" s="62">
        <v>1991</v>
      </c>
      <c r="E481" s="4">
        <v>2645</v>
      </c>
      <c r="F481" s="4">
        <v>2645</v>
      </c>
      <c r="G481" s="52">
        <f t="shared" ref="G481:G505" si="13">E481-F481</f>
        <v>0</v>
      </c>
    </row>
    <row r="482" spans="1:7" x14ac:dyDescent="0.25">
      <c r="A482" s="11" t="s">
        <v>382</v>
      </c>
      <c r="B482" s="35" t="s">
        <v>341</v>
      </c>
      <c r="C482" s="66">
        <v>10630009</v>
      </c>
      <c r="D482" s="62">
        <v>2007</v>
      </c>
      <c r="E482" s="4">
        <v>1860</v>
      </c>
      <c r="F482" s="4">
        <v>1860</v>
      </c>
      <c r="G482" s="52">
        <f t="shared" si="13"/>
        <v>0</v>
      </c>
    </row>
    <row r="483" spans="1:7" x14ac:dyDescent="0.25">
      <c r="A483" s="11" t="s">
        <v>383</v>
      </c>
      <c r="B483" s="34" t="s">
        <v>319</v>
      </c>
      <c r="C483" s="64">
        <v>10630010</v>
      </c>
      <c r="D483" s="62">
        <v>2007</v>
      </c>
      <c r="E483" s="4">
        <v>4073</v>
      </c>
      <c r="F483" s="4">
        <v>4073</v>
      </c>
      <c r="G483" s="52">
        <f t="shared" si="13"/>
        <v>0</v>
      </c>
    </row>
    <row r="484" spans="1:7" x14ac:dyDescent="0.25">
      <c r="A484" s="11" t="s">
        <v>384</v>
      </c>
      <c r="B484" s="36" t="s">
        <v>320</v>
      </c>
      <c r="C484" s="64">
        <v>10630011</v>
      </c>
      <c r="D484" s="62">
        <v>2008</v>
      </c>
      <c r="E484" s="4">
        <v>1264</v>
      </c>
      <c r="F484" s="4">
        <v>1264</v>
      </c>
      <c r="G484" s="52">
        <f t="shared" si="13"/>
        <v>0</v>
      </c>
    </row>
    <row r="485" spans="1:7" x14ac:dyDescent="0.25">
      <c r="A485" s="11" t="s">
        <v>385</v>
      </c>
      <c r="B485" s="37" t="s">
        <v>327</v>
      </c>
      <c r="C485" s="64">
        <v>10630012</v>
      </c>
      <c r="D485" s="62">
        <v>2008</v>
      </c>
      <c r="E485" s="4">
        <v>1517</v>
      </c>
      <c r="F485" s="4">
        <v>1517</v>
      </c>
      <c r="G485" s="52">
        <f t="shared" si="13"/>
        <v>0</v>
      </c>
    </row>
    <row r="486" spans="1:7" x14ac:dyDescent="0.25">
      <c r="A486" s="11" t="s">
        <v>386</v>
      </c>
      <c r="B486" s="37" t="s">
        <v>321</v>
      </c>
      <c r="C486" s="64">
        <v>10630012</v>
      </c>
      <c r="D486" s="62">
        <v>2008</v>
      </c>
      <c r="E486" s="4">
        <v>1300</v>
      </c>
      <c r="F486" s="4">
        <v>1300</v>
      </c>
      <c r="G486" s="52">
        <f t="shared" si="13"/>
        <v>0</v>
      </c>
    </row>
    <row r="487" spans="1:7" x14ac:dyDescent="0.25">
      <c r="A487" s="11" t="s">
        <v>387</v>
      </c>
      <c r="B487" s="37" t="s">
        <v>322</v>
      </c>
      <c r="C487" s="64">
        <v>10630012</v>
      </c>
      <c r="D487" s="62">
        <v>2008</v>
      </c>
      <c r="E487" s="4">
        <v>2000</v>
      </c>
      <c r="F487" s="4">
        <v>2000</v>
      </c>
      <c r="G487" s="52">
        <f t="shared" si="13"/>
        <v>0</v>
      </c>
    </row>
    <row r="488" spans="1:7" x14ac:dyDescent="0.25">
      <c r="A488" s="11" t="s">
        <v>388</v>
      </c>
      <c r="B488" s="37" t="s">
        <v>322</v>
      </c>
      <c r="C488" s="64">
        <v>10630012</v>
      </c>
      <c r="D488" s="62">
        <v>2008</v>
      </c>
      <c r="E488" s="4">
        <v>2000</v>
      </c>
      <c r="F488" s="4">
        <v>2000</v>
      </c>
      <c r="G488" s="52">
        <f t="shared" si="13"/>
        <v>0</v>
      </c>
    </row>
    <row r="489" spans="1:7" x14ac:dyDescent="0.25">
      <c r="A489" s="11" t="s">
        <v>389</v>
      </c>
      <c r="B489" s="37" t="s">
        <v>322</v>
      </c>
      <c r="C489" s="64">
        <v>10630012</v>
      </c>
      <c r="D489" s="62">
        <v>2008</v>
      </c>
      <c r="E489" s="4">
        <v>2000</v>
      </c>
      <c r="F489" s="4">
        <v>2000</v>
      </c>
      <c r="G489" s="52">
        <f t="shared" si="13"/>
        <v>0</v>
      </c>
    </row>
    <row r="490" spans="1:7" x14ac:dyDescent="0.25">
      <c r="A490" s="11" t="s">
        <v>390</v>
      </c>
      <c r="B490" s="37" t="s">
        <v>323</v>
      </c>
      <c r="C490" s="64">
        <v>10630012</v>
      </c>
      <c r="D490" s="62">
        <v>2008</v>
      </c>
      <c r="E490" s="4">
        <v>1450</v>
      </c>
      <c r="F490" s="4">
        <v>1450</v>
      </c>
      <c r="G490" s="52">
        <f t="shared" si="13"/>
        <v>0</v>
      </c>
    </row>
    <row r="491" spans="1:7" x14ac:dyDescent="0.25">
      <c r="A491" s="11" t="s">
        <v>391</v>
      </c>
      <c r="B491" s="37" t="s">
        <v>323</v>
      </c>
      <c r="C491" s="64">
        <v>10630012</v>
      </c>
      <c r="D491" s="62">
        <v>2008</v>
      </c>
      <c r="E491" s="4">
        <v>1450</v>
      </c>
      <c r="F491" s="4">
        <v>1450</v>
      </c>
      <c r="G491" s="52">
        <f t="shared" si="13"/>
        <v>0</v>
      </c>
    </row>
    <row r="492" spans="1:7" x14ac:dyDescent="0.25">
      <c r="A492" s="11" t="s">
        <v>392</v>
      </c>
      <c r="B492" s="37" t="s">
        <v>324</v>
      </c>
      <c r="C492" s="64">
        <v>10630012</v>
      </c>
      <c r="D492" s="62">
        <v>2008</v>
      </c>
      <c r="E492" s="4">
        <v>2660</v>
      </c>
      <c r="F492" s="4">
        <v>2660</v>
      </c>
      <c r="G492" s="52">
        <f t="shared" si="13"/>
        <v>0</v>
      </c>
    </row>
    <row r="493" spans="1:7" x14ac:dyDescent="0.25">
      <c r="A493" s="11" t="s">
        <v>393</v>
      </c>
      <c r="B493" s="37" t="s">
        <v>324</v>
      </c>
      <c r="C493" s="64">
        <v>10630012</v>
      </c>
      <c r="D493" s="62">
        <v>2008</v>
      </c>
      <c r="E493" s="4">
        <v>2660</v>
      </c>
      <c r="F493" s="4">
        <v>2660</v>
      </c>
      <c r="G493" s="52">
        <f t="shared" si="13"/>
        <v>0</v>
      </c>
    </row>
    <row r="494" spans="1:7" x14ac:dyDescent="0.25">
      <c r="A494" s="11" t="s">
        <v>394</v>
      </c>
      <c r="B494" s="37" t="s">
        <v>324</v>
      </c>
      <c r="C494" s="64">
        <v>10630012</v>
      </c>
      <c r="D494" s="62">
        <v>2008</v>
      </c>
      <c r="E494" s="4">
        <v>2660</v>
      </c>
      <c r="F494" s="4">
        <v>2660</v>
      </c>
      <c r="G494" s="52">
        <f t="shared" si="13"/>
        <v>0</v>
      </c>
    </row>
    <row r="495" spans="1:7" x14ac:dyDescent="0.25">
      <c r="A495" s="11" t="s">
        <v>395</v>
      </c>
      <c r="B495" s="37" t="s">
        <v>324</v>
      </c>
      <c r="C495" s="64">
        <v>10630012</v>
      </c>
      <c r="D495" s="62">
        <v>2008</v>
      </c>
      <c r="E495" s="4">
        <v>2660</v>
      </c>
      <c r="F495" s="4">
        <v>2660</v>
      </c>
      <c r="G495" s="52">
        <f t="shared" si="13"/>
        <v>0</v>
      </c>
    </row>
    <row r="496" spans="1:7" x14ac:dyDescent="0.25">
      <c r="A496" s="11" t="s">
        <v>396</v>
      </c>
      <c r="B496" s="37" t="s">
        <v>324</v>
      </c>
      <c r="C496" s="64">
        <v>10630012</v>
      </c>
      <c r="D496" s="62">
        <v>2008</v>
      </c>
      <c r="E496" s="4">
        <v>2660</v>
      </c>
      <c r="F496" s="4">
        <v>2660</v>
      </c>
      <c r="G496" s="52">
        <f t="shared" si="13"/>
        <v>0</v>
      </c>
    </row>
    <row r="497" spans="1:7" x14ac:dyDescent="0.25">
      <c r="A497" s="11" t="s">
        <v>397</v>
      </c>
      <c r="B497" s="37" t="s">
        <v>324</v>
      </c>
      <c r="C497" s="64">
        <v>10630012</v>
      </c>
      <c r="D497" s="62">
        <v>2008</v>
      </c>
      <c r="E497" s="4">
        <v>2660</v>
      </c>
      <c r="F497" s="4">
        <v>2660</v>
      </c>
      <c r="G497" s="52">
        <f t="shared" si="13"/>
        <v>0</v>
      </c>
    </row>
    <row r="498" spans="1:7" x14ac:dyDescent="0.25">
      <c r="A498" s="11" t="s">
        <v>398</v>
      </c>
      <c r="B498" s="37" t="s">
        <v>324</v>
      </c>
      <c r="C498" s="64">
        <v>10630012</v>
      </c>
      <c r="D498" s="62">
        <v>2008</v>
      </c>
      <c r="E498" s="4">
        <v>2660</v>
      </c>
      <c r="F498" s="4">
        <v>2660</v>
      </c>
      <c r="G498" s="52">
        <f t="shared" si="13"/>
        <v>0</v>
      </c>
    </row>
    <row r="499" spans="1:7" x14ac:dyDescent="0.25">
      <c r="A499" s="11" t="s">
        <v>399</v>
      </c>
      <c r="B499" s="37" t="s">
        <v>324</v>
      </c>
      <c r="C499" s="64">
        <v>10630012</v>
      </c>
      <c r="D499" s="62">
        <v>2008</v>
      </c>
      <c r="E499" s="4">
        <v>2660</v>
      </c>
      <c r="F499" s="4">
        <v>2660</v>
      </c>
      <c r="G499" s="52">
        <f t="shared" si="13"/>
        <v>0</v>
      </c>
    </row>
    <row r="500" spans="1:7" x14ac:dyDescent="0.25">
      <c r="A500" s="11" t="s">
        <v>400</v>
      </c>
      <c r="B500" s="37" t="s">
        <v>324</v>
      </c>
      <c r="C500" s="64">
        <v>10630012</v>
      </c>
      <c r="D500" s="62">
        <v>2008</v>
      </c>
      <c r="E500" s="4">
        <v>2660</v>
      </c>
      <c r="F500" s="4">
        <v>2660</v>
      </c>
      <c r="G500" s="52">
        <f t="shared" si="13"/>
        <v>0</v>
      </c>
    </row>
    <row r="501" spans="1:7" x14ac:dyDescent="0.25">
      <c r="A501" s="11" t="s">
        <v>401</v>
      </c>
      <c r="B501" s="37" t="s">
        <v>324</v>
      </c>
      <c r="C501" s="64">
        <v>10630012</v>
      </c>
      <c r="D501" s="62">
        <v>2008</v>
      </c>
      <c r="E501" s="4">
        <v>2660</v>
      </c>
      <c r="F501" s="4">
        <v>2660</v>
      </c>
      <c r="G501" s="52">
        <f t="shared" si="13"/>
        <v>0</v>
      </c>
    </row>
    <row r="502" spans="1:7" x14ac:dyDescent="0.25">
      <c r="A502" s="11" t="s">
        <v>402</v>
      </c>
      <c r="B502" s="61" t="s">
        <v>328</v>
      </c>
      <c r="C502" s="64">
        <v>10630012</v>
      </c>
      <c r="D502" s="62">
        <v>2008</v>
      </c>
      <c r="E502" s="4">
        <v>1200</v>
      </c>
      <c r="F502" s="4">
        <v>1200</v>
      </c>
      <c r="G502" s="52">
        <f t="shared" si="13"/>
        <v>0</v>
      </c>
    </row>
    <row r="503" spans="1:7" x14ac:dyDescent="0.25">
      <c r="A503" s="11" t="s">
        <v>403</v>
      </c>
      <c r="B503" s="61" t="s">
        <v>329</v>
      </c>
      <c r="C503" s="64">
        <v>10630008</v>
      </c>
      <c r="D503" s="62">
        <v>2008</v>
      </c>
      <c r="E503" s="4">
        <v>3034</v>
      </c>
      <c r="F503" s="4">
        <v>3034</v>
      </c>
      <c r="G503" s="52">
        <f t="shared" si="13"/>
        <v>0</v>
      </c>
    </row>
    <row r="504" spans="1:7" x14ac:dyDescent="0.25">
      <c r="A504" s="11" t="s">
        <v>404</v>
      </c>
      <c r="B504" s="6" t="s">
        <v>325</v>
      </c>
      <c r="C504" s="3">
        <v>10630192</v>
      </c>
      <c r="D504" s="3">
        <v>2016</v>
      </c>
      <c r="E504" s="4">
        <v>3576</v>
      </c>
      <c r="F504" s="4">
        <v>932</v>
      </c>
      <c r="G504" s="52">
        <f t="shared" si="13"/>
        <v>2644</v>
      </c>
    </row>
    <row r="505" spans="1:7" ht="15.75" thickBot="1" x14ac:dyDescent="0.3">
      <c r="A505" s="11" t="s">
        <v>405</v>
      </c>
      <c r="B505" s="6" t="s">
        <v>325</v>
      </c>
      <c r="C505" s="53">
        <v>10630193</v>
      </c>
      <c r="D505" s="53">
        <v>2016</v>
      </c>
      <c r="E505" s="54">
        <v>3576</v>
      </c>
      <c r="F505" s="54">
        <v>932</v>
      </c>
      <c r="G505" s="55">
        <f t="shared" si="13"/>
        <v>2644</v>
      </c>
    </row>
    <row r="506" spans="1:7" ht="16.5" thickBot="1" x14ac:dyDescent="0.3">
      <c r="A506" s="56"/>
      <c r="B506" s="57" t="s">
        <v>330</v>
      </c>
      <c r="C506" s="58"/>
      <c r="D506" s="58"/>
      <c r="E506" s="60">
        <f>SUM(E451:E505)</f>
        <v>178587</v>
      </c>
      <c r="F506" s="60">
        <f>SUM(F451:F505)</f>
        <v>97366.79</v>
      </c>
      <c r="G506" s="59">
        <f>SUM(G451:G505)</f>
        <v>81220.209999999992</v>
      </c>
    </row>
    <row r="507" spans="1:7" x14ac:dyDescent="0.25">
      <c r="B507" s="74"/>
    </row>
    <row r="508" spans="1:7" x14ac:dyDescent="0.25">
      <c r="B508" s="70" t="s">
        <v>345</v>
      </c>
      <c r="C508" s="71"/>
      <c r="D508" s="69"/>
      <c r="E508" s="72"/>
      <c r="F508" s="79"/>
    </row>
    <row r="509" spans="1:7" x14ac:dyDescent="0.25">
      <c r="B509" s="70" t="s">
        <v>346</v>
      </c>
      <c r="C509" s="71"/>
      <c r="D509" s="69"/>
      <c r="E509" s="72"/>
      <c r="F509" s="79"/>
    </row>
    <row r="510" spans="1:7" x14ac:dyDescent="0.25">
      <c r="B510" s="70" t="s">
        <v>347</v>
      </c>
      <c r="C510" s="71"/>
      <c r="D510" s="69"/>
      <c r="E510" s="72"/>
      <c r="F510" s="79"/>
    </row>
  </sheetData>
  <mergeCells count="22">
    <mergeCell ref="B94:F94"/>
    <mergeCell ref="B95:G95"/>
    <mergeCell ref="B96:G96"/>
    <mergeCell ref="B97:G97"/>
    <mergeCell ref="B59:D59"/>
    <mergeCell ref="B41:F41"/>
    <mergeCell ref="B42:G42"/>
    <mergeCell ref="B43:G43"/>
    <mergeCell ref="B44:G44"/>
    <mergeCell ref="B45:G45"/>
    <mergeCell ref="B3:F3"/>
    <mergeCell ref="B4:G4"/>
    <mergeCell ref="B5:G5"/>
    <mergeCell ref="B6:G6"/>
    <mergeCell ref="B7:G7"/>
    <mergeCell ref="B447:G447"/>
    <mergeCell ref="B98:G98"/>
    <mergeCell ref="B443:F443"/>
    <mergeCell ref="B444:G444"/>
    <mergeCell ref="B445:G445"/>
    <mergeCell ref="B446:G446"/>
    <mergeCell ref="B413:D413"/>
  </mergeCells>
  <phoneticPr fontId="8" type="noConversion"/>
  <pageMargins left="0.23622047244094491" right="0.19685039370078741" top="0.19685039370078741" bottom="0.19685039370078741" header="0.19685039370078741" footer="0.19685039370078741"/>
  <pageSetup paperSize="9" scale="88" orientation="portrait" verticalDpi="0" r:id="rId1"/>
  <rowBreaks count="4" manualBreakCount="4">
    <brk id="38" max="16383" man="1"/>
    <brk id="91" max="16383" man="1"/>
    <brk id="391" max="6" man="1"/>
    <brk id="4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2-ге півріччя 18р.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Тамила</dc:creator>
  <cp:lastModifiedBy>Тамила</cp:lastModifiedBy>
  <cp:lastPrinted>2019-01-02T12:46:19Z</cp:lastPrinted>
  <dcterms:created xsi:type="dcterms:W3CDTF">2016-04-08T07:14:39Z</dcterms:created>
  <dcterms:modified xsi:type="dcterms:W3CDTF">2019-01-02T12:48:56Z</dcterms:modified>
</cp:coreProperties>
</file>